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D:\Users\11120036\Desktop\capacity文稿\"/>
    </mc:Choice>
  </mc:AlternateContent>
  <xr:revisionPtr revIDLastSave="0" documentId="13_ncr:1_{2C821B6E-3D43-41B8-A38E-C1F9E17ED99D}" xr6:coauthVersionLast="47" xr6:coauthVersionMax="47" xr10:uidLastSave="{00000000-0000-0000-0000-000000000000}"/>
  <bookViews>
    <workbookView xWindow="-120" yWindow="-120" windowWidth="29040" windowHeight="15840" activeTab="1" xr2:uid="{00000000-000D-0000-FFFF-FFFF00000000}"/>
  </bookViews>
  <sheets>
    <sheet name="Change log" sheetId="15" r:id="rId1"/>
    <sheet name="Capacity" sheetId="18" r:id="rId2"/>
    <sheet name="data validation" sheetId="19" r:id="rId3"/>
  </sheets>
  <definedNames>
    <definedName name="_xlnm._FilterDatabase" localSheetId="1" hidden="1">Capacity!$A$6:$GB$160</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Q44" i="18" l="1"/>
  <c r="BQ45" i="18"/>
  <c r="BQ46" i="18"/>
  <c r="BQ47" i="18"/>
  <c r="BQ48" i="18"/>
  <c r="BQ49" i="18"/>
  <c r="BQ50" i="18"/>
  <c r="BQ51" i="18"/>
  <c r="BQ30" i="18"/>
  <c r="BQ31" i="18"/>
  <c r="BQ32" i="18"/>
  <c r="BQ33" i="18"/>
  <c r="BQ34" i="18"/>
  <c r="BQ35" i="18"/>
  <c r="BQ36" i="18"/>
  <c r="BQ37" i="18"/>
  <c r="BQ38" i="18"/>
  <c r="BQ39" i="18"/>
  <c r="BQ40" i="18"/>
  <c r="BQ41" i="18"/>
  <c r="BQ42" i="18"/>
  <c r="BQ43" i="18"/>
  <c r="BQ29" i="18"/>
  <c r="BQ28" i="18"/>
  <c r="BQ25" i="18"/>
  <c r="BQ24" i="18"/>
  <c r="BQ23" i="18"/>
  <c r="BQ22" i="18"/>
  <c r="BQ20" i="18"/>
  <c r="BQ21" i="18"/>
  <c r="BQ19" i="18"/>
  <c r="BQ18" i="18"/>
  <c r="BQ27" i="18"/>
  <c r="BQ26" i="18"/>
  <c r="BQ17" i="18"/>
  <c r="BQ16" i="18"/>
  <c r="BQ15" i="18"/>
  <c r="BQ14" i="18"/>
  <c r="BQ13" i="18"/>
  <c r="BQ12" i="18"/>
  <c r="BQ11" i="18"/>
  <c r="BQ10" i="18"/>
  <c r="BQ9" i="18"/>
  <c r="BQ8" i="18"/>
  <c r="BQ7"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rFont val="宋体"/>
            <family val="3"/>
            <charset val="134"/>
          </rPr>
          <t>CHEN Xiaohang:</t>
        </r>
        <r>
          <rPr>
            <sz val="9"/>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rFont val="宋体"/>
            <family val="3"/>
            <charset val="134"/>
          </rPr>
          <t>CHEN Xiaohang:</t>
        </r>
        <r>
          <rPr>
            <sz val="9"/>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<sst xmlns="http://schemas.openxmlformats.org/spreadsheetml/2006/main" count="1428" uniqueCount="290">
  <si>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</si>
  <si>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</si>
  <si>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</si>
  <si>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</si>
  <si>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</si>
  <si>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</si>
  <si>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</si>
  <si>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</si>
  <si>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</si>
  <si>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</si>
  <si>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</si>
  <si>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</si>
  <si>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</si>
  <si>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</si>
  <si>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</si>
  <si>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</si>
  <si>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</si>
  <si>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</si>
  <si>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</si>
  <si>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</si>
  <si>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</si>
  <si>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</si>
  <si>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</si>
  <si>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</si>
  <si>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</si>
  <si>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</si>
  <si>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</si>
  <si>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</si>
  <si>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</si>
  <si>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</si>
  <si>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</si>
  <si>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</si>
  <si>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</si>
  <si>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</si>
  <si>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</si>
  <si>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</si>
  <si>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</si>
  <si>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family val="3"/>
        <charset val="134"/>
        <scheme val="minor"/>
      </rPr>
      <t>PER when #UE=</t>
    </r>
    <r>
      <rPr>
        <b/>
        <sz val="11"/>
        <color rgb="FFFF0000"/>
        <rFont val="等线"/>
        <family val="3"/>
        <charset val="134"/>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</si>
  <si>
    <r>
      <rPr>
        <b/>
        <sz val="11"/>
        <color theme="1"/>
        <rFont val="等线"/>
        <family val="3"/>
        <charset val="134"/>
        <scheme val="minor"/>
      </rPr>
      <t>Packet Latency (ms) when #UE=</t>
    </r>
    <r>
      <rPr>
        <b/>
        <sz val="11"/>
        <color rgb="FFFF0000"/>
        <rFont val="等线"/>
        <family val="3"/>
        <charset val="134"/>
        <scheme val="minor"/>
      </rPr>
      <t>C1</t>
    </r>
    <r>
      <rPr>
        <b/>
        <sz val="11"/>
        <color theme="1"/>
        <rFont val="等线"/>
        <family val="3"/>
        <charset val="134"/>
        <scheme val="minor"/>
      </rPr>
      <t xml:space="preserve"> 
(</t>
    </r>
    <r>
      <rPr>
        <b/>
        <sz val="11"/>
        <color rgb="FFFF0000"/>
        <rFont val="等线"/>
        <family val="3"/>
        <charset val="134"/>
        <scheme val="minor"/>
      </rPr>
      <t>all Ues</t>
    </r>
    <r>
      <rPr>
        <b/>
        <sz val="11"/>
        <color theme="1"/>
        <rFont val="等线"/>
        <family val="3"/>
        <charset val="134"/>
        <scheme val="minor"/>
      </rPr>
      <t xml:space="preserve"> and </t>
    </r>
    <r>
      <rPr>
        <b/>
        <sz val="11"/>
        <color rgb="FFFF0000"/>
        <rFont val="等线"/>
        <family val="3"/>
        <charset val="134"/>
        <scheme val="minor"/>
      </rPr>
      <t>only successfully delivered packets</t>
    </r>
    <r>
      <rPr>
        <b/>
        <sz val="11"/>
        <color theme="1"/>
        <rFont val="等线"/>
        <family val="3"/>
        <charset val="134"/>
        <scheme val="minor"/>
      </rPr>
      <t xml:space="preserve"> are counted)</t>
    </r>
  </si>
  <si>
    <r>
      <rPr>
        <b/>
        <sz val="11"/>
        <rFont val="等线"/>
        <family val="3"/>
        <charset val="134"/>
        <scheme val="minor"/>
      </rPr>
      <t>User Perceived Throughput (Mbps)  when #UE=</t>
    </r>
    <r>
      <rPr>
        <b/>
        <sz val="11"/>
        <color rgb="FFFF0000"/>
        <rFont val="等线"/>
        <family val="3"/>
        <charset val="134"/>
        <scheme val="minor"/>
      </rPr>
      <t>C1</t>
    </r>
    <r>
      <rPr>
        <b/>
        <sz val="11"/>
        <rFont val="等线"/>
        <family val="3"/>
        <charset val="134"/>
        <scheme val="minor"/>
      </rPr>
      <t xml:space="preserve"> 
(</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only successfully delivered packets</t>
    </r>
    <r>
      <rPr>
        <b/>
        <sz val="11"/>
        <rFont val="等线"/>
        <family val="3"/>
        <charset val="134"/>
        <scheme val="minor"/>
      </rPr>
      <t xml:space="preserve"> are counted)</t>
    </r>
  </si>
  <si>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</si>
  <si>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</si>
  <si>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</si>
  <si>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</si>
  <si>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</si>
  <si>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</si>
  <si>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</si>
  <si>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</si>
  <si>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</si>
  <si>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</si>
  <si>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</si>
  <si>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</si>
  <si>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</si>
  <si>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</si>
  <si>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</si>
  <si>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</si>
  <si>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</si>
  <si>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</si>
  <si>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</si>
  <si>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rPr>
        <b/>
        <sz val="10"/>
        <color theme="1"/>
        <rFont val="等线"/>
        <family val="3"/>
        <charset val="134"/>
        <scheme val="minor"/>
      </rPr>
      <t xml:space="preserve">Discard packet not meeting PDB
</t>
    </r>
    <r>
      <rPr>
        <b/>
        <sz val="10"/>
        <color rgb="FFFF0000"/>
        <rFont val="等线"/>
        <family val="3"/>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</si>
  <si>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</si>
  <si>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</si>
  <si>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</si>
  <si>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</si>
  <si>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</si>
  <si>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</si>
  <si>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</si>
  <si>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</si>
  <si>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</si>
  <si>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</si>
  <si>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</si>
  <si>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</si>
  <si>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</si>
  <si>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</si>
  <si>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</si>
  <si>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</si>
  <si>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</si>
  <si>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</si>
  <si>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</si>
  <si>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</si>
  <si>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</si>
  <si>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</si>
  <si>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</si>
  <si>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</si>
  <si>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</si>
  <si>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rPr>
        <b/>
        <sz val="10"/>
        <color theme="1"/>
        <rFont val="等线"/>
        <family val="3"/>
        <charset val="134"/>
        <scheme val="minor"/>
      </rPr>
      <t>Traffic arrival offset</t>
    </r>
    <r>
      <rPr>
        <b/>
        <sz val="10"/>
        <color rgb="FFFF0000"/>
        <rFont val="等线"/>
        <family val="3"/>
        <charset val="134"/>
        <scheme val="minor"/>
      </rPr>
      <t xml:space="preserve"> among different UEs</t>
    </r>
  </si>
  <si>
    <t>Traffic App</t>
  </si>
  <si>
    <t>aggregated bit rates (Mbps)</t>
  </si>
  <si>
    <t># of streams</t>
  </si>
  <si>
    <t>alpha (I/P-frame/slice size ratio)</t>
  </si>
  <si>
    <t>GOP size</t>
  </si>
  <si>
    <t>#of slice in each frame</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</si>
  <si>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</si>
  <si>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</si>
  <si>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</si>
  <si>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</si>
  <si>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</si>
  <si>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</si>
  <si>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</si>
  <si>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</si>
  <si>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</si>
  <si>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</si>
  <si>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</si>
  <si>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</si>
  <si>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</si>
  <si>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</si>
  <si>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</si>
  <si>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</si>
  <si>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</si>
  <si>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rPr>
        <b/>
        <sz val="10"/>
        <color theme="1"/>
        <rFont val="等线"/>
        <family val="3"/>
        <charset val="134"/>
        <scheme val="minor"/>
      </rPr>
      <t xml:space="preserve">STD of # of UEs/cell
</t>
    </r>
    <r>
      <rPr>
        <b/>
        <sz val="10"/>
        <color rgb="FFFF0000"/>
        <rFont val="等线"/>
        <family val="3"/>
        <charset val="134"/>
        <scheme val="minor"/>
      </rPr>
      <t>(zero: even 
non-zero: uneven distribution of Ues)</t>
    </r>
  </si>
  <si>
    <r>
      <rPr>
        <b/>
        <sz val="10"/>
        <color rgb="FFFF0000"/>
        <rFont val="等线"/>
        <family val="3"/>
        <charset val="134"/>
        <scheme val="minor"/>
      </rPr>
      <t xml:space="preserve">Capacity ( # UEs </t>
    </r>
    <r>
      <rPr>
        <b/>
        <sz val="10"/>
        <color theme="1"/>
        <rFont val="等线"/>
        <family val="3"/>
        <charset val="134"/>
        <scheme val="minor"/>
      </rPr>
      <t>in real number</t>
    </r>
    <r>
      <rPr>
        <b/>
        <sz val="10"/>
        <color rgb="FFFF0000"/>
        <rFont val="等线"/>
        <family val="3"/>
        <charset val="134"/>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</si>
  <si>
    <r>
      <rPr>
        <b/>
        <sz val="10"/>
        <color rgb="FFFF0000"/>
        <rFont val="等线"/>
        <family val="3"/>
        <charset val="134"/>
        <scheme val="minor"/>
      </rPr>
      <t>C1</t>
    </r>
    <r>
      <rPr>
        <b/>
        <sz val="10"/>
        <color theme="1"/>
        <rFont val="等线"/>
        <family val="3"/>
        <charset val="134"/>
        <scheme val="minor"/>
      </rPr>
      <t>=floor(Capacity)</t>
    </r>
  </si>
  <si>
    <r>
      <rPr>
        <b/>
        <sz val="10"/>
        <rFont val="等线"/>
        <family val="3"/>
        <charset val="134"/>
        <scheme val="minor"/>
      </rPr>
      <t>% of satisfied UEs</t>
    </r>
    <r>
      <rPr>
        <b/>
        <sz val="10"/>
        <color rgb="FFFF0000"/>
        <rFont val="等线"/>
        <family val="3"/>
        <charset val="134"/>
        <scheme val="minor"/>
      </rPr>
      <t xml:space="preserve"> when #UEs</t>
    </r>
    <r>
      <rPr>
        <b/>
        <sz val="10"/>
        <color rgb="FF7030A0"/>
        <rFont val="等线"/>
        <family val="3"/>
        <charset val="134"/>
        <scheme val="minor"/>
      </rPr>
      <t>/cell</t>
    </r>
    <r>
      <rPr>
        <b/>
        <sz val="10"/>
        <color rgb="FFFF0000"/>
        <rFont val="等线"/>
        <family val="3"/>
        <charset val="134"/>
        <scheme val="minor"/>
      </rPr>
      <t xml:space="preserve"> =C1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</si>
  <si>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</si>
  <si>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</si>
  <si>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</si>
  <si>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</si>
  <si>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</si>
  <si>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</si>
  <si>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</si>
  <si>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</si>
  <si>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</si>
  <si>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</si>
  <si>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</si>
  <si>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</si>
  <si>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t>% of satisfied UEs out of C1 in column DD for steam 1 (note: if single stream is used, this is the same as column DE)</t>
  </si>
  <si>
    <t>% of satisfied UEs out of C1 in column DD for steam 2 (note: if single stream is used, this is NULL)</t>
  </si>
  <si>
    <t>% of satisfied UEs out of C1 in column DD for steam 3 (note: if single stream is used, this is NULL)</t>
  </si>
  <si>
    <r>
      <rPr>
        <b/>
        <sz val="10"/>
        <color theme="1"/>
        <rFont val="等线"/>
        <family val="3"/>
        <charset val="134"/>
        <scheme val="minor"/>
      </rPr>
      <t xml:space="preserve">Average RU (%) 
when #UE </t>
    </r>
    <r>
      <rPr>
        <b/>
        <sz val="10"/>
        <rFont val="等线"/>
        <family val="3"/>
        <charset val="134"/>
        <scheme val="minor"/>
      </rPr>
      <t>=</t>
    </r>
    <r>
      <rPr>
        <b/>
        <sz val="10"/>
        <color rgb="FFFF0000"/>
        <rFont val="等线"/>
        <family val="3"/>
        <charset val="134"/>
        <scheme val="minor"/>
      </rPr>
      <t xml:space="preserve">C1 </t>
    </r>
  </si>
  <si>
    <t>Note</t>
  </si>
  <si>
    <t xml:space="preserve">Metric name   </t>
  </si>
  <si>
    <t xml:space="preserve">value  </t>
  </si>
  <si>
    <t>unit</t>
  </si>
  <si>
    <t>vivo</t>
  </si>
  <si>
    <r>
      <rPr>
        <sz val="11"/>
        <color theme="1"/>
        <rFont val="等线"/>
        <family val="3"/>
        <charset val="134"/>
        <scheme val="minor"/>
      </rPr>
      <t>3</t>
    </r>
    <r>
      <rPr>
        <sz val="11"/>
        <color theme="1"/>
        <rFont val="等线"/>
        <family val="3"/>
        <charset val="134"/>
        <scheme val="minor"/>
      </rPr>
      <t>0Mbps_DG</t>
    </r>
  </si>
  <si>
    <t>FR1</t>
  </si>
  <si>
    <t>InH</t>
  </si>
  <si>
    <t>DL eval only</t>
  </si>
  <si>
    <t>DDDSU</t>
  </si>
  <si>
    <t>FR1,InH,32TxRU(4,4,2,1,1:4,4)</t>
  </si>
  <si>
    <t>SU-MIMO</t>
  </si>
  <si>
    <t>reciprocity-based precoding</t>
  </si>
  <si>
    <t>PF (proportional fair)</t>
  </si>
  <si>
    <t>Yes</t>
  </si>
  <si>
    <t>No</t>
  </si>
  <si>
    <t>256QAM</t>
  </si>
  <si>
    <t>FR1,2T4R,(1,2,2,1,1,:1,2) - baseline</t>
  </si>
  <si>
    <t>Real</t>
  </si>
  <si>
    <t>random</t>
  </si>
  <si>
    <t>DL-AR/VR</t>
  </si>
  <si>
    <t>DL_video</t>
  </si>
  <si>
    <t>99 - baseline</t>
  </si>
  <si>
    <t>90 - baseline</t>
  </si>
  <si>
    <t>non-zero</t>
  </si>
  <si>
    <t>30Mbps_SPS_17ms periodicity</t>
  </si>
  <si>
    <t>30Mbps_SPS_8ms periodicity</t>
  </si>
  <si>
    <r>
      <rPr>
        <sz val="11"/>
        <color theme="1"/>
        <rFont val="等线"/>
        <family val="3"/>
        <charset val="134"/>
        <scheme val="minor"/>
      </rPr>
      <t>Y</t>
    </r>
    <r>
      <rPr>
        <sz val="11"/>
        <color theme="1"/>
        <rFont val="等线"/>
        <family val="3"/>
        <charset val="134"/>
        <scheme val="minor"/>
      </rPr>
      <t>es</t>
    </r>
  </si>
  <si>
    <t>30Mbps_DG_single_PDSCH</t>
  </si>
  <si>
    <t>30Mbps_DG_multi_PDSCH</t>
  </si>
  <si>
    <t>45Mbps_DG_single_PDSCH</t>
  </si>
  <si>
    <t>45Mbps_DG_multi_PDSCH</t>
  </si>
  <si>
    <t>UL eval only</t>
  </si>
  <si>
    <r>
      <rPr>
        <sz val="11"/>
        <color theme="1"/>
        <rFont val="等线"/>
        <family val="3"/>
        <charset val="134"/>
        <scheme val="minor"/>
      </rPr>
      <t>6</t>
    </r>
    <r>
      <rPr>
        <sz val="11"/>
        <color theme="1"/>
        <rFont val="等线"/>
        <family val="3"/>
        <charset val="134"/>
        <scheme val="minor"/>
      </rPr>
      <t>RE</t>
    </r>
  </si>
  <si>
    <t>UL-VR/CG</t>
  </si>
  <si>
    <t>UL_pose/control</t>
  </si>
  <si>
    <t>stream packet generation rate, (fps or Hz)</t>
  </si>
  <si>
    <t>UE satisfied if DL packet success rate &gt; X (%)</t>
  </si>
  <si>
    <t>UE satisfaction ratio, Y,  for deterrmining DL capacity (%)</t>
  </si>
  <si>
    <t>PDB (ms)</t>
  </si>
  <si>
    <t>AlwaysOn - baseline</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</si>
  <si>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</si>
  <si>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</si>
  <si>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</si>
  <si>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</si>
  <si>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</si>
  <si>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</si>
  <si>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</si>
  <si>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</si>
  <si>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</si>
  <si>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</si>
  <si>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</si>
  <si>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</si>
  <si>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</si>
  <si>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</si>
  <si>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</si>
  <si>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</si>
  <si>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</si>
  <si>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</si>
  <si>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</si>
  <si>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</si>
  <si>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</si>
  <si>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</si>
  <si>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n/a</t>
  </si>
  <si>
    <t>zero</t>
  </si>
  <si>
    <t>FR2,InH,2TxRE(16,8,2,1,1:1,1)</t>
  </si>
  <si>
    <t>codebook-based Type 2</t>
  </si>
  <si>
    <t>DA (delay aware)</t>
  </si>
  <si>
    <t>FR1,4T4R</t>
  </si>
  <si>
    <t>16QAM</t>
  </si>
  <si>
    <t>evenly spaced</t>
  </si>
  <si>
    <t>DL-CG</t>
  </si>
  <si>
    <t>DL_I-frames</t>
  </si>
  <si>
    <t>Pose</t>
  </si>
  <si>
    <t>Custom : specify here</t>
  </si>
  <si>
    <t>Genie</t>
  </si>
  <si>
    <t>FR1,DU/UMa,64TxRU,(8,8,2,1,1:4,8)</t>
  </si>
  <si>
    <t>FR1,1T2R</t>
  </si>
  <si>
    <t>64QAM</t>
  </si>
  <si>
    <t>same</t>
  </si>
  <si>
    <t>DL_P-frames</t>
  </si>
  <si>
    <t>video+data+voice</t>
  </si>
  <si>
    <t>R15/16CDRX</t>
  </si>
  <si>
    <t>FR1,DU/UMa,32TxRU,(8,2,2,1,1:8,2)</t>
  </si>
  <si>
    <t>Zeroforcing</t>
  </si>
  <si>
    <t>FR1,2T2R</t>
  </si>
  <si>
    <t>UL-AR</t>
  </si>
  <si>
    <t>FOV</t>
  </si>
  <si>
    <t>video</t>
  </si>
  <si>
    <t>eCDRX</t>
  </si>
  <si>
    <t>FR2,DU/UMa,2TxRU(4,8,2,2,2:1,1)</t>
  </si>
  <si>
    <t>WMMSE</t>
  </si>
  <si>
    <t>FR2,3 Panels (1,4,2)</t>
  </si>
  <si>
    <r>
      <rPr>
        <sz val="11"/>
        <color theme="1"/>
        <rFont val="等线"/>
        <family val="3"/>
        <charset val="134"/>
        <scheme val="minor"/>
      </rPr>
      <t>D</t>
    </r>
    <r>
      <rPr>
        <sz val="11"/>
        <color theme="1"/>
        <rFont val="等线"/>
        <family val="3"/>
        <charset val="134"/>
        <scheme val="minor"/>
      </rPr>
      <t>L+UL-CG</t>
    </r>
  </si>
  <si>
    <t>non-FOV</t>
  </si>
  <si>
    <t>data</t>
  </si>
  <si>
    <t>BWP switching</t>
  </si>
  <si>
    <t>cooperative MIMO/precoding</t>
  </si>
  <si>
    <t>FR2,4T4R,(2,4,2,1,2:1,2)</t>
  </si>
  <si>
    <r>
      <rPr>
        <sz val="11"/>
        <color theme="1"/>
        <rFont val="等线"/>
        <family val="3"/>
        <charset val="134"/>
        <scheme val="minor"/>
      </rPr>
      <t>D</t>
    </r>
    <r>
      <rPr>
        <sz val="11"/>
        <color theme="1"/>
        <rFont val="等线"/>
        <family val="3"/>
        <charset val="134"/>
        <scheme val="minor"/>
      </rPr>
      <t>L+UL-VR</t>
    </r>
  </si>
  <si>
    <t>voice</t>
  </si>
  <si>
    <t>Cross slot scheduling</t>
  </si>
  <si>
    <r>
      <rPr>
        <sz val="11"/>
        <color theme="1"/>
        <rFont val="等线"/>
        <family val="3"/>
        <charset val="134"/>
        <scheme val="minor"/>
      </rPr>
      <t>D</t>
    </r>
    <r>
      <rPr>
        <sz val="11"/>
        <color theme="1"/>
        <rFont val="等线"/>
        <family val="3"/>
        <charset val="134"/>
        <scheme val="minor"/>
      </rPr>
      <t>L+UL-AR</t>
    </r>
  </si>
  <si>
    <t>UL_scene+video+data+voice</t>
  </si>
  <si>
    <t>R17 PDCCH skipping</t>
  </si>
  <si>
    <t>UL_scene+video</t>
  </si>
  <si>
    <t>UL_audio+data</t>
  </si>
  <si>
    <t>UL_I-frames</t>
  </si>
  <si>
    <t>UL_P-frames</t>
  </si>
  <si>
    <t>Null</t>
  </si>
  <si>
    <t>PRG size</t>
  </si>
  <si>
    <t>R1-2208661</t>
  </si>
  <si>
    <t>30Mbps_DG_single_PDSCH</t>
    <phoneticPr fontId="23" type="noConversion"/>
  </si>
  <si>
    <t>30Mbps_DG_multi_PDSCH</t>
    <phoneticPr fontId="23" type="noConversion"/>
  </si>
  <si>
    <r>
      <t>No symbol is reserved</t>
    </r>
    <r>
      <rPr>
        <sz val="11"/>
        <color theme="1"/>
        <rFont val="等线"/>
        <family val="3"/>
        <charset val="134"/>
        <scheme val="minor"/>
      </rPr>
      <t xml:space="preserve"> if in the slot no scheduling DCI is transmitted</t>
    </r>
    <phoneticPr fontId="23" type="noConversion"/>
  </si>
  <si>
    <t>30Mbps_DG_multi_PDSCH_FDRA_enhancement</t>
    <phoneticPr fontId="23" type="noConversion"/>
  </si>
  <si>
    <t>30Mbps_DG_multi_PDSCH_earlier_HARQ_ACK_feedbask</t>
    <phoneticPr fontId="23" type="noConversion"/>
  </si>
  <si>
    <t>99 - baseline</t>
    <phoneticPr fontId="23" type="noConversion"/>
  </si>
  <si>
    <t>Yes</t>
    <phoneticPr fontId="23" type="noConversion"/>
  </si>
  <si>
    <t>UL_pose_CG_5ms_CGperiodicity</t>
    <phoneticPr fontId="23" type="noConversion"/>
  </si>
  <si>
    <t>6RE</t>
  </si>
  <si>
    <t>UL_video</t>
    <phoneticPr fontId="23" type="noConversion"/>
  </si>
  <si>
    <t>R1-2207718</t>
  </si>
  <si>
    <t>R1-2211025</t>
  </si>
  <si>
    <t>DDDSU_UL_video_30msPDB_CG Case3</t>
  </si>
  <si>
    <t>DDDSU_UL_video_30msPDB_CG Case4</t>
  </si>
  <si>
    <t>DDDSU_UL_video_30msPDB_DG Case5-1</t>
  </si>
  <si>
    <t>DDDSU_UL_video_30msPDB_DG Case5-2</t>
  </si>
  <si>
    <t>DDDSU_UL_video_10msPDB_CG Case 1</t>
  </si>
  <si>
    <t>DDDSU_UL_video_10msPDB_CG Case2</t>
  </si>
  <si>
    <t>DDDSU_UL_video_10msPDB_CG Case3</t>
  </si>
  <si>
    <t>DDDSU_UL_video_10msPDB_CG Case4</t>
  </si>
  <si>
    <t>DDDUU_UL_video_30msPDB_CG Case2</t>
  </si>
  <si>
    <t>DDDUU_UL_video_30msPDB_CG Case3</t>
  </si>
  <si>
    <t>DDDUU_UL_video_30msPDB_CG Case4</t>
  </si>
  <si>
    <t>DDDUU_UL_video_30msPDB_DG Case5-1</t>
  </si>
  <si>
    <t>DDDUU_UL_video_30msPDB_DG Case5-2</t>
  </si>
  <si>
    <t>DDDUU_UL_video_10msPDB_CG Case 1</t>
  </si>
  <si>
    <t>DDDUU_UL_video_10msPDB_CG Case2</t>
  </si>
  <si>
    <t>DDDUU_UL_video_10msPDB_CG Case3</t>
  </si>
  <si>
    <t>&gt;30</t>
  </si>
  <si>
    <t>DDDUU</t>
    <phoneticPr fontId="23" type="noConversion"/>
  </si>
  <si>
    <r>
      <t>6RE</t>
    </r>
    <r>
      <rPr>
        <sz val="11"/>
        <color theme="1"/>
        <rFont val="等线"/>
        <family val="2"/>
        <scheme val="minor"/>
      </rPr>
      <t/>
    </r>
  </si>
  <si>
    <t>3ms SR delay</t>
    <phoneticPr fontId="23" type="noConversion"/>
  </si>
  <si>
    <t>5ms SR delay</t>
    <phoneticPr fontId="23" type="noConversion"/>
  </si>
  <si>
    <t>No</t>
    <phoneticPr fontId="23" type="noConversion"/>
  </si>
  <si>
    <t>UL_pose_DG_3ms SR delay</t>
    <phoneticPr fontId="23" type="noConversion"/>
  </si>
  <si>
    <t>UL_pose_DG_5ms SR delay</t>
    <phoneticPr fontId="23" type="noConversion"/>
  </si>
  <si>
    <t>DDDUU_UL_video_10msPDB_DG Case5-1</t>
    <phoneticPr fontId="23" type="noConversion"/>
  </si>
  <si>
    <t>DDDUU_UL_video_10msPDB_CG Case4</t>
    <phoneticPr fontId="23" type="noConversion"/>
  </si>
  <si>
    <t>DDDSU_UL_video_10msPDB_DG Case5-2</t>
    <phoneticPr fontId="23" type="noConversion"/>
  </si>
  <si>
    <t>DDDSU_UL_video_10msPDB_DG Case5-1</t>
    <phoneticPr fontId="23" type="noConversion"/>
  </si>
  <si>
    <t>DDDSU_UL_video_30msPDB_CG Case 1</t>
    <phoneticPr fontId="23" type="noConversion"/>
  </si>
  <si>
    <t>DDDUU_UL_video_10msPDB_DG Case5-2</t>
    <phoneticPr fontId="23" type="noConversion"/>
  </si>
  <si>
    <t>DDDUU_UL_video_30msPDB_CG Case 1</t>
    <phoneticPr fontId="23" type="noConversion"/>
  </si>
  <si>
    <r>
      <t>Case 4</t>
    </r>
    <r>
      <rPr>
        <sz val="10"/>
        <rFont val="Times New Roman"/>
        <family val="1"/>
      </rPr>
      <t>. CG for BSR reports and DG for corresponding data scheduling</t>
    </r>
    <phoneticPr fontId="23" type="noConversion"/>
  </si>
  <si>
    <t>No symbol is reserved if in the slot no scheduling DCI is transmitted</t>
    <phoneticPr fontId="23" type="noConversion"/>
  </si>
  <si>
    <r>
      <t>Case 1</t>
    </r>
    <r>
      <rPr>
        <sz val="10"/>
        <rFont val="Times New Roman"/>
        <family val="1"/>
      </rPr>
      <t>. CG for both BSR reports and video data transmission without dynamic resource adjustment indication</t>
    </r>
  </si>
  <si>
    <r>
      <t>Case 2</t>
    </r>
    <r>
      <rPr>
        <sz val="10"/>
        <rFont val="Times New Roman"/>
        <family val="1"/>
      </rPr>
      <t xml:space="preserve">. Enhanced CG for BSR reports and video data transmission with </t>
    </r>
    <r>
      <rPr>
        <b/>
        <sz val="10"/>
        <rFont val="Times New Roman"/>
        <family val="1"/>
      </rPr>
      <t>MAC CE</t>
    </r>
    <r>
      <rPr>
        <sz val="10"/>
        <rFont val="Times New Roman"/>
        <family val="1"/>
      </rPr>
      <t xml:space="preserve"> based dynamic resource adjustment indication</t>
    </r>
  </si>
  <si>
    <r>
      <t>Case 3</t>
    </r>
    <r>
      <rPr>
        <sz val="10"/>
        <rFont val="Times New Roman"/>
        <family val="1"/>
      </rPr>
      <t xml:space="preserve">. Enhanced CG for BSR reports and video data transmission with </t>
    </r>
    <r>
      <rPr>
        <b/>
        <sz val="10"/>
        <rFont val="Times New Roman"/>
        <family val="1"/>
      </rPr>
      <t>UCI</t>
    </r>
    <r>
      <rPr>
        <sz val="10"/>
        <rFont val="Times New Roman"/>
        <family val="1"/>
      </rPr>
      <t xml:space="preserve"> based dynamic resource adjustment indication</t>
    </r>
  </si>
  <si>
    <t>DDDSU_UL_video_30msPDB_CG Case2</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</si>
</sst>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6" x14ac:knownFonts="1">
    <font>
      <sz val="11"/>
      <color theme="1"/>
      <name val="等线"/>
      <charset val="134"/>
      <scheme val="minor"/>
    </font>
    <font>
      <sz val="11"/>
      <color theme="1"/>
      <name val="等线"/>
      <family val="2"/>
      <scheme val="minor"/>
    </font>
    <font>
      <b/>
      <sz val="18"/>
      <color theme="1"/>
      <name val="等线"/>
      <family val="3"/>
      <charset val="134"/>
      <scheme val="minor"/>
    </font>
    <font>
      <b/>
      <sz val="18"/>
      <color rgb="FFFF0000"/>
      <name val="等线"/>
      <family val="3"/>
      <charset val="134"/>
      <scheme val="minor"/>
    </font>
    <font>
      <b/>
      <sz val="11"/>
      <color theme="1"/>
      <name val="等线"/>
      <family val="3"/>
      <charset val="134"/>
      <scheme val="minor"/>
    </font>
    <font>
      <sz val="10"/>
      <color theme="1"/>
      <name val="等线"/>
      <family val="3"/>
      <charset val="134"/>
      <scheme val="minor"/>
    </font>
    <font>
      <b/>
      <sz val="10"/>
      <color theme="1"/>
      <name val="等线"/>
      <family val="3"/>
      <charset val="134"/>
      <scheme val="minor"/>
    </font>
    <font>
      <sz val="11"/>
      <name val="等线"/>
      <family val="3"/>
      <charset val="134"/>
      <scheme val="minor"/>
    </font>
    <font>
      <b/>
      <sz val="14"/>
      <color theme="1"/>
      <name val="等线"/>
      <family val="3"/>
      <charset val="134"/>
      <scheme val="minor"/>
    </font>
    <font>
      <b/>
      <sz val="14"/>
      <name val="等线"/>
      <family val="3"/>
      <charset val="134"/>
      <scheme val="minor"/>
    </font>
    <font>
      <b/>
      <sz val="11"/>
      <name val="等线"/>
      <family val="3"/>
      <charset val="134"/>
      <scheme val="minor"/>
    </font>
    <font>
      <b/>
      <sz val="10"/>
      <color rgb="FFFF0000"/>
      <name val="等线"/>
      <family val="3"/>
      <charset val="134"/>
      <scheme val="minor"/>
    </font>
    <font>
      <b/>
      <sz val="10"/>
      <name val="等线"/>
      <family val="3"/>
      <charset val="134"/>
      <scheme val="minor"/>
    </font>
    <font>
      <sz val="11"/>
      <color rgb="FFFF0000"/>
      <name val="等线"/>
      <family val="3"/>
      <charset val="134"/>
      <scheme val="minor"/>
    </font>
    <font>
      <sz val="11"/>
      <color theme="1"/>
      <name val="Arial"/>
      <family val="2"/>
    </font>
    <font>
      <b/>
      <sz val="11"/>
      <color theme="1"/>
      <name val="Arial"/>
      <family val="2"/>
    </font>
    <font>
      <sz val="11"/>
      <color theme="1"/>
      <name val="等线"/>
      <family val="3"/>
      <charset val="134"/>
      <scheme val="minor"/>
    </font>
    <font>
      <b/>
      <sz val="11"/>
      <color rgb="FFFF0000"/>
      <name val="等线"/>
      <family val="3"/>
      <charset val="134"/>
      <scheme val="minor"/>
    </font>
    <font>
      <b/>
      <sz val="10"/>
      <color rgb="FF7030A0"/>
      <name val="等线"/>
      <family val="3"/>
      <charset val="134"/>
      <scheme val="minor"/>
    </font>
    <font>
      <b/>
      <sz val="10"/>
      <color rgb="FF7030A0"/>
      <name val="Symbol"/>
      <family val="1"/>
      <charset val="2"/>
    </font>
    <font>
      <b/>
      <sz val="9"/>
      <name val="宋体"/>
      <family val="3"/>
      <charset val="134"/>
    </font>
    <font>
      <sz val="9"/>
      <name val="宋体"/>
      <family val="3"/>
      <charset val="134"/>
    </font>
    <font>
      <sz val="11"/>
      <color theme="1"/>
      <name val="等线"/>
      <family val="3"/>
      <charset val="134"/>
      <scheme val="minor"/>
    </font>
    <font>
      <sz val="9"/>
      <name val="等线"/>
      <family val="3"/>
      <charset val="134"/>
      <scheme val="minor"/>
    </font>
    <font>
      <sz val="10"/>
      <name val="Times New Roman"/>
      <family val="1"/>
    </font>
    <font>
      <b/>
      <sz val="10"/>
      <name val="Times New Roman"/>
      <family val="1"/>
    </font>
  </fonts>
  <fills count="24">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7"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1" xfId="0" applyBorder="1" applyAlignment="1">
      <alignment vertical="center" wrapText="1"/>
    </xf>
    <xf numFmtId="0" fontId="3" fillId="0" borderId="0" xfId="0" applyFont="1">
      <alignment vertical="center"/>
    </xf>
    <xf numFmtId="0" fontId="4" fillId="2" borderId="1" xfId="0" applyFont="1" applyFill="1" applyBorder="1">
      <alignment vertical="center"/>
    </xf>
    <xf numFmtId="0" fontId="0" fillId="2" borderId="1" xfId="0" applyFill="1" applyBorder="1" applyAlignment="1">
      <alignment horizontal="left" vertical="center"/>
    </xf>
    <xf numFmtId="0" fontId="5"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4" fillId="4" borderId="1" xfId="0" applyFont="1" applyFill="1" applyBorder="1" applyAlignment="1">
      <alignment horizontal="left" vertical="center"/>
    </xf>
    <xf numFmtId="0" fontId="0" fillId="4" borderId="1" xfId="0" applyFill="1" applyBorder="1" applyAlignment="1">
      <alignment horizontal="left" vertical="center"/>
    </xf>
    <xf numFmtId="0" fontId="0" fillId="5" borderId="1" xfId="0" applyFill="1" applyBorder="1" applyAlignment="1">
      <alignment vertical="center" wrapText="1"/>
    </xf>
    <xf numFmtId="0" fontId="0" fillId="4" borderId="1" xfId="0" applyFill="1" applyBorder="1" applyAlignment="1">
      <alignment horizontal="left" vertical="center" wrapText="1"/>
    </xf>
    <xf numFmtId="0" fontId="0" fillId="0" borderId="0" xfId="0" applyAlignment="1">
      <alignment horizontal="right" vertical="center"/>
    </xf>
    <xf numFmtId="0" fontId="4" fillId="6" borderId="1" xfId="0" applyFont="1" applyFill="1" applyBorder="1" applyAlignment="1">
      <alignment horizontal="left" vertical="center"/>
    </xf>
    <xf numFmtId="0" fontId="0" fillId="6" borderId="1" xfId="0" applyFill="1" applyBorder="1" applyAlignment="1">
      <alignment horizontal="left" vertical="center"/>
    </xf>
    <xf numFmtId="0" fontId="0" fillId="7" borderId="1" xfId="0" applyFill="1" applyBorder="1" applyAlignment="1">
      <alignment horizontal="left" vertical="center"/>
    </xf>
    <xf numFmtId="0" fontId="5" fillId="4" borderId="1" xfId="0" applyFont="1" applyFill="1" applyBorder="1" applyAlignment="1">
      <alignment horizontal="center" vertical="center" wrapText="1"/>
    </xf>
    <xf numFmtId="0" fontId="0" fillId="6" borderId="1" xfId="0" applyFill="1" applyBorder="1" applyAlignment="1">
      <alignment horizontal="left" vertical="center" wrapText="1"/>
    </xf>
    <xf numFmtId="0" fontId="6" fillId="6"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7" fillId="3" borderId="1" xfId="0" applyFont="1" applyFill="1" applyBorder="1" applyAlignment="1">
      <alignment horizontal="left" vertical="center"/>
    </xf>
    <xf numFmtId="0" fontId="0" fillId="8" borderId="1" xfId="0" applyFill="1" applyBorder="1" applyAlignment="1">
      <alignment horizontal="left" vertical="center" wrapText="1"/>
    </xf>
    <xf numFmtId="0" fontId="7" fillId="3" borderId="1" xfId="0" applyFont="1" applyFill="1" applyBorder="1" applyAlignment="1">
      <alignment horizontal="left" vertical="center" wrapText="1"/>
    </xf>
    <xf numFmtId="0" fontId="8" fillId="0" borderId="0" xfId="0" applyFont="1" applyAlignment="1">
      <alignment horizontal="center" vertical="center"/>
    </xf>
    <xf numFmtId="0" fontId="0" fillId="0" borderId="0" xfId="0" applyAlignment="1">
      <alignment horizontal="left" vertical="center"/>
    </xf>
    <xf numFmtId="0" fontId="4" fillId="0" borderId="0" xfId="0" applyFont="1" applyAlignment="1">
      <alignment horizontal="left" vertical="center"/>
    </xf>
    <xf numFmtId="0" fontId="6" fillId="0" borderId="1"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4" fillId="2" borderId="0" xfId="0" applyFont="1" applyFill="1" applyAlignment="1">
      <alignment horizontal="left" vertical="center"/>
    </xf>
    <xf numFmtId="0" fontId="6" fillId="0" borderId="1" xfId="0" applyFont="1" applyBorder="1" applyAlignment="1">
      <alignment horizontal="center" vertical="center" wrapText="1"/>
    </xf>
    <xf numFmtId="0" fontId="6" fillId="10"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4" fillId="3" borderId="0" xfId="0" applyFont="1" applyFill="1" applyAlignment="1">
      <alignment horizontal="left" vertical="center"/>
    </xf>
    <xf numFmtId="0" fontId="4" fillId="12" borderId="0" xfId="0" applyFont="1" applyFill="1" applyAlignment="1">
      <alignment horizontal="left" vertical="center"/>
    </xf>
    <xf numFmtId="0" fontId="4" fillId="4" borderId="0" xfId="0" applyFont="1" applyFill="1" applyAlignment="1">
      <alignment horizontal="left" vertical="center"/>
    </xf>
    <xf numFmtId="0" fontId="4" fillId="5" borderId="0" xfId="0" applyFont="1" applyFill="1" applyAlignment="1">
      <alignment horizontal="left" vertical="center"/>
    </xf>
    <xf numFmtId="0" fontId="7" fillId="0" borderId="0" xfId="0" applyFont="1" applyAlignment="1">
      <alignment horizontal="left" vertical="center"/>
    </xf>
    <xf numFmtId="0" fontId="4" fillId="13" borderId="0" xfId="0" applyFont="1" applyFill="1" applyAlignment="1">
      <alignment horizontal="left" vertical="center"/>
    </xf>
    <xf numFmtId="0" fontId="4" fillId="14" borderId="0" xfId="0" applyFont="1" applyFill="1" applyAlignment="1">
      <alignment horizontal="left" vertical="center"/>
    </xf>
    <xf numFmtId="0" fontId="4" fillId="15" borderId="0" xfId="0" applyFont="1" applyFill="1" applyAlignment="1">
      <alignment horizontal="left" vertical="center"/>
    </xf>
    <xf numFmtId="0" fontId="4" fillId="6" borderId="0" xfId="0" applyFont="1" applyFill="1" applyAlignment="1">
      <alignment horizontal="left" vertical="center"/>
    </xf>
    <xf numFmtId="0" fontId="4" fillId="16" borderId="0" xfId="0" applyFont="1" applyFill="1" applyAlignment="1">
      <alignment horizontal="left" vertical="center"/>
    </xf>
    <xf numFmtId="0" fontId="4" fillId="17" borderId="0" xfId="0" applyFont="1" applyFill="1" applyAlignment="1">
      <alignment horizontal="left" vertical="center"/>
    </xf>
    <xf numFmtId="176" fontId="7" fillId="12" borderId="0" xfId="0" applyNumberFormat="1" applyFont="1" applyFill="1" applyAlignment="1">
      <alignment horizontal="center" vertical="center"/>
    </xf>
    <xf numFmtId="0" fontId="4" fillId="18" borderId="0" xfId="0" applyFont="1" applyFill="1" applyAlignment="1">
      <alignment horizontal="left" vertical="center"/>
    </xf>
    <xf numFmtId="0" fontId="7" fillId="0" borderId="0" xfId="0" applyFont="1" applyAlignment="1">
      <alignment horizontal="center" vertical="center" wrapText="1"/>
    </xf>
    <xf numFmtId="0" fontId="4" fillId="19" borderId="0" xfId="0" applyFont="1" applyFill="1" applyAlignment="1">
      <alignment horizontal="left" vertical="center"/>
    </xf>
    <xf numFmtId="0" fontId="4" fillId="20" borderId="0" xfId="0" applyFont="1" applyFill="1" applyAlignment="1">
      <alignment horizontal="left" vertical="center"/>
    </xf>
    <xf numFmtId="0" fontId="0" fillId="2" borderId="0" xfId="0" applyFill="1" applyAlignment="1">
      <alignment horizontal="left" vertical="center"/>
    </xf>
    <xf numFmtId="0" fontId="10" fillId="3" borderId="0" xfId="0" applyFont="1" applyFill="1" applyAlignment="1">
      <alignment horizontal="left" vertical="center"/>
    </xf>
    <xf numFmtId="0" fontId="11" fillId="22" borderId="1" xfId="0" applyFont="1" applyFill="1" applyBorder="1" applyAlignment="1">
      <alignment horizontal="center" vertical="center" wrapText="1"/>
    </xf>
    <xf numFmtId="10" fontId="7" fillId="0" borderId="0" xfId="0" applyNumberFormat="1" applyFont="1" applyAlignment="1">
      <alignment horizontal="center" vertical="center"/>
    </xf>
    <xf numFmtId="0" fontId="6" fillId="22" borderId="1" xfId="0" applyFont="1" applyFill="1" applyBorder="1" applyAlignment="1">
      <alignment horizontal="center" vertical="center" wrapText="1"/>
    </xf>
    <xf numFmtId="0" fontId="8" fillId="20" borderId="0" xfId="0" applyFont="1" applyFill="1" applyAlignment="1">
      <alignment horizontal="left" vertical="center"/>
    </xf>
    <xf numFmtId="0" fontId="8" fillId="20" borderId="0" xfId="0" applyFont="1" applyFill="1" applyAlignment="1">
      <alignment horizontal="center" vertical="center"/>
    </xf>
    <xf numFmtId="0" fontId="0" fillId="19" borderId="0" xfId="0" applyFill="1" applyAlignment="1">
      <alignment horizontal="left" vertical="center"/>
    </xf>
    <xf numFmtId="0" fontId="0" fillId="18" borderId="0" xfId="0" applyFill="1" applyAlignment="1">
      <alignment horizontal="left" vertical="center"/>
    </xf>
    <xf numFmtId="0" fontId="0" fillId="12" borderId="0" xfId="0" applyFill="1" applyAlignment="1">
      <alignment horizontal="left" vertical="center"/>
    </xf>
    <xf numFmtId="0" fontId="0" fillId="4" borderId="0" xfId="0" applyFill="1" applyAlignment="1">
      <alignment horizontal="left" vertical="center"/>
    </xf>
    <xf numFmtId="10" fontId="0" fillId="0" borderId="0" xfId="0" applyNumberFormat="1" applyAlignment="1">
      <alignment horizontal="center" vertical="center"/>
    </xf>
    <xf numFmtId="0" fontId="0" fillId="11" borderId="1" xfId="0" applyFill="1" applyBorder="1" applyAlignment="1">
      <alignment horizontal="left" vertical="center" wrapText="1"/>
    </xf>
    <xf numFmtId="0" fontId="11" fillId="11" borderId="1" xfId="0" applyFont="1" applyFill="1" applyBorder="1" applyAlignment="1">
      <alignment horizontal="center" vertical="center" wrapText="1"/>
    </xf>
    <xf numFmtId="0" fontId="12" fillId="11" borderId="1" xfId="0" applyFont="1" applyFill="1" applyBorder="1" applyAlignment="1">
      <alignment horizontal="center" vertical="center" wrapText="1"/>
    </xf>
    <xf numFmtId="176" fontId="13" fillId="12" borderId="0" xfId="0" applyNumberFormat="1" applyFont="1" applyFill="1" applyAlignment="1">
      <alignment horizontal="center" vertical="center"/>
    </xf>
    <xf numFmtId="0" fontId="0" fillId="0" borderId="0" xfId="0" applyAlignment="1">
      <alignment horizontal="center" vertical="center" wrapText="1"/>
    </xf>
    <xf numFmtId="0" fontId="4" fillId="21" borderId="0" xfId="0" applyFont="1" applyFill="1" applyAlignment="1">
      <alignment horizontal="left" vertical="center"/>
    </xf>
    <xf numFmtId="0" fontId="0" fillId="12" borderId="0" xfId="0" applyFill="1" applyAlignment="1">
      <alignment horizontal="center" vertical="center"/>
    </xf>
    <xf numFmtId="10" fontId="0" fillId="0" borderId="0" xfId="1" applyNumberFormat="1" applyFont="1" applyFill="1" applyAlignment="1">
      <alignment horizontal="center" vertical="center"/>
    </xf>
    <xf numFmtId="0" fontId="7" fillId="12" borderId="0" xfId="0" applyFont="1" applyFill="1" applyAlignment="1">
      <alignment horizontal="center" vertical="center"/>
    </xf>
    <xf numFmtId="0" fontId="10" fillId="16" borderId="2" xfId="0" applyFont="1" applyFill="1" applyBorder="1" applyAlignment="1">
      <alignment horizontal="left" vertical="center" wrapText="1"/>
    </xf>
    <xf numFmtId="0" fontId="10" fillId="16" borderId="0" xfId="0" applyFont="1" applyFill="1" applyAlignment="1">
      <alignment horizontal="left" vertical="center" wrapText="1"/>
    </xf>
    <xf numFmtId="0" fontId="15" fillId="23"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16" fillId="0" borderId="0" xfId="0" applyFont="1" applyAlignment="1">
      <alignment horizontal="center" vertical="center"/>
    </xf>
    <xf numFmtId="0" fontId="14" fillId="8" borderId="1" xfId="0" applyFont="1" applyFill="1" applyBorder="1" applyAlignment="1">
      <alignment horizontal="center" vertical="center"/>
    </xf>
    <xf numFmtId="0" fontId="10" fillId="16" borderId="2" xfId="0" applyFont="1" applyFill="1" applyBorder="1" applyAlignment="1">
      <alignment horizontal="left" vertical="center" wrapText="1"/>
    </xf>
    <xf numFmtId="0" fontId="4" fillId="11" borderId="2" xfId="0" applyFont="1" applyFill="1" applyBorder="1" applyAlignment="1">
      <alignment horizontal="left" vertical="center" wrapText="1"/>
    </xf>
    <xf numFmtId="0" fontId="4" fillId="8" borderId="2" xfId="0" applyFont="1" applyFill="1" applyBorder="1" applyAlignment="1">
      <alignment horizontal="left" vertical="center" wrapText="1"/>
    </xf>
    <xf numFmtId="0" fontId="4" fillId="4" borderId="0" xfId="0" applyFont="1" applyFill="1" applyAlignment="1">
      <alignment horizontal="left" vertical="center"/>
    </xf>
    <xf numFmtId="0" fontId="4" fillId="5" borderId="0" xfId="0" applyFont="1" applyFill="1" applyAlignment="1">
      <alignment horizontal="left" vertical="center"/>
    </xf>
    <xf numFmtId="0" fontId="4" fillId="20" borderId="0" xfId="0" applyFont="1" applyFill="1" applyAlignment="1">
      <alignment horizontal="left" vertical="center"/>
    </xf>
    <xf numFmtId="0" fontId="7" fillId="0" borderId="0" xfId="0" applyFont="1" applyFill="1" applyAlignment="1">
      <alignment horizontal="center" vertical="center"/>
    </xf>
    <xf numFmtId="0" fontId="16"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7" fillId="0" borderId="0" xfId="0" applyFont="1" applyFill="1" applyAlignment="1">
      <alignment horizontal="left" vertical="center"/>
    </xf>
    <xf numFmtId="0" fontId="7" fillId="0" borderId="0" xfId="0" applyFont="1" applyFill="1" applyAlignment="1">
      <alignment horizontal="center" vertical="center" wrapText="1"/>
    </xf>
    <xf numFmtId="10" fontId="7" fillId="0" borderId="0" xfId="0" applyNumberFormat="1" applyFont="1" applyFill="1" applyAlignment="1">
      <alignment horizontal="center" vertical="center"/>
    </xf>
    <xf numFmtId="10" fontId="7" fillId="0" borderId="0" xfId="1" applyNumberFormat="1" applyFont="1" applyFill="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H32" sqref="H32"/>
    </sheetView>
  </sheetViews>
  <sheetFormatPr defaultColWidth="9" defaultRowHeight="14.25" x14ac:dyDescent="0.2"/>
  <cols>
    <col min="1" max="1" width="14.25" customWidth="1"/>
    <col min="2" max="2" width="62.75" customWidth="1"/>
  </cols>
  <sheetData>
    <row r="1" spans="1:2" x14ac:dyDescent="0.2">
      <c r="A1" s="79" t="s">
        <v>0</v>
      </c>
      <c r="B1" s="79"/>
    </row>
    <row r="2" spans="1:2" ht="15" x14ac:dyDescent="0.2">
      <c r="A2" s="75" t="s">
        <v>1</v>
      </c>
      <c r="B2" s="75" t="s">
        <v>2</v>
      </c>
    </row>
    <row r="3" spans="1:2" x14ac:dyDescent="0.2">
      <c r="A3" s="76" t="s">
        <v>3</v>
      </c>
      <c r="B3" s="77" t="s">
        <v>4</v>
      </c>
    </row>
    <row r="4" spans="1:2" x14ac:dyDescent="0.2">
      <c r="A4" s="76" t="s">
        <v>5</v>
      </c>
      <c r="B4" s="77" t="s">
        <v>6</v>
      </c>
    </row>
    <row r="5" spans="1:2" x14ac:dyDescent="0.2">
      <c r="A5" s="76">
        <v>1</v>
      </c>
      <c r="B5" s="77" t="s">
        <v>7</v>
      </c>
    </row>
    <row r="6" spans="1:2" x14ac:dyDescent="0.2">
      <c r="A6" s="76">
        <v>2</v>
      </c>
      <c r="B6" s="77" t="s">
        <v>8</v>
      </c>
    </row>
    <row r="7" spans="1:2" x14ac:dyDescent="0.2">
      <c r="A7" s="76"/>
      <c r="B7" s="77"/>
    </row>
    <row r="8" spans="1:2" x14ac:dyDescent="0.2">
      <c r="A8" s="76"/>
      <c r="B8" s="77"/>
    </row>
    <row r="9" spans="1:2" x14ac:dyDescent="0.2">
      <c r="A9" s="76"/>
      <c r="B9" s="77"/>
    </row>
    <row r="10" spans="1:2" x14ac:dyDescent="0.2">
      <c r="A10" s="76"/>
      <c r="B10" s="77"/>
    </row>
    <row r="11" spans="1:2" x14ac:dyDescent="0.2">
      <c r="A11" s="76"/>
      <c r="B11" s="77"/>
    </row>
    <row r="12" spans="1:2" x14ac:dyDescent="0.2">
      <c r="A12" s="76"/>
      <c r="B12" s="77"/>
    </row>
    <row r="13" spans="1:2" x14ac:dyDescent="0.2">
      <c r="A13" s="76"/>
      <c r="B13" s="77"/>
    </row>
    <row r="14" spans="1:2" x14ac:dyDescent="0.2">
      <c r="A14" s="76"/>
      <c r="B14" s="77"/>
    </row>
    <row r="15" spans="1:2" x14ac:dyDescent="0.2">
      <c r="A15" s="76"/>
      <c r="B15" s="77"/>
    </row>
    <row r="16" spans="1:2" x14ac:dyDescent="0.2">
      <c r="A16" s="76"/>
      <c r="B16" s="77"/>
    </row>
  </sheetData>
  <mergeCells count="1">
    <mergeCell ref="A1:B1"/>
  </mergeCells>
  <phoneticPr fontId="23"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160"/>
  <sheetViews>
    <sheetView tabSelected="1" zoomScale="85" zoomScaleNormal="85" workbookViewId="0">
      <selection activeCell="C16" sqref="C16"/>
    </sheetView>
  </sheetViews>
  <sheetFormatPr defaultColWidth="9.125" defaultRowHeight="14.25" x14ac:dyDescent="0.2"/>
  <cols>
    <col min="1" max="1" width="9.125" style="29"/>
    <col min="2" max="2" width="16.25" style="29" customWidth="1"/>
    <col min="3" max="3" width="21.625" style="29" customWidth="1"/>
    <col min="4" max="4" width="21.125" style="29" customWidth="1"/>
    <col min="5" max="6" width="9.125" style="29"/>
    <col min="7" max="7" width="14.75" style="29" customWidth="1"/>
    <col min="8" max="8" width="9.125" style="29"/>
    <col min="9" max="9" width="12.25" style="29" customWidth="1"/>
    <col min="10" max="10" width="11.875" style="29" customWidth="1"/>
    <col min="11" max="11" width="40" style="25" customWidth="1"/>
    <col min="12" max="12" width="12.875" style="29" customWidth="1"/>
    <col min="13" max="13" width="9.75" style="29" customWidth="1"/>
    <col min="14" max="14" width="12.875" style="29" customWidth="1"/>
    <col min="15" max="15" width="26.75" style="29" customWidth="1"/>
    <col min="16" max="16" width="13.25" style="29" customWidth="1"/>
    <col min="17" max="17" width="26.25" style="25" customWidth="1"/>
    <col min="18" max="18" width="19.875" style="29" customWidth="1"/>
    <col min="19" max="20" width="13.25" style="29" customWidth="1"/>
    <col min="21" max="22" width="12.25" style="29" customWidth="1"/>
    <col min="23" max="28" width="14.25" style="29" customWidth="1"/>
    <col min="29" max="33" width="12" style="29" customWidth="1"/>
    <col min="34" max="34" width="15.75" style="29" customWidth="1"/>
    <col min="35" max="35" width="11.25" style="29" customWidth="1"/>
    <col min="36" max="38" width="12" style="29" customWidth="1"/>
    <col min="39" max="39" width="11.25" style="29" customWidth="1"/>
    <col min="40" max="40" width="12" style="29" customWidth="1"/>
    <col min="41" max="41" width="16.75" style="29" customWidth="1"/>
    <col min="42" max="42" width="13.75" style="29" customWidth="1"/>
    <col min="43" max="44" width="16.75" style="29" customWidth="1"/>
    <col min="45" max="45" width="18.875" style="29" customWidth="1"/>
    <col min="46" max="46" width="13.75" style="29" customWidth="1"/>
    <col min="47" max="49" width="18.875" style="29" customWidth="1"/>
    <col min="50" max="50" width="27.125" style="25" customWidth="1"/>
    <col min="51" max="51" width="11.25" style="29" customWidth="1"/>
    <col min="52" max="52" width="11.75" style="29" customWidth="1"/>
    <col min="53" max="53" width="10.25" style="29" customWidth="1"/>
    <col min="54" max="54" width="10.875" style="29" customWidth="1"/>
    <col min="55" max="55" width="14.25" style="29" customWidth="1"/>
    <col min="56" max="56" width="13.875" style="29" customWidth="1"/>
    <col min="57" max="61" width="9.125" style="29"/>
    <col min="62" max="62" width="44.25" style="29" customWidth="1"/>
    <col min="63" max="63" width="12.75" style="29" customWidth="1"/>
    <col min="64" max="64" width="11.125" style="29" customWidth="1"/>
    <col min="65" max="68" width="11" style="29" customWidth="1"/>
    <col min="69" max="69" width="16.75" style="29" customWidth="1"/>
    <col min="70" max="70" width="9.125" style="29"/>
    <col min="71" max="72" width="9.25" style="29" customWidth="1"/>
    <col min="73" max="73" width="12.875" style="29" customWidth="1"/>
    <col min="74" max="75" width="13.25" style="29" customWidth="1"/>
    <col min="76" max="76" width="42.875" style="29" customWidth="1"/>
    <col min="77" max="77" width="12.75" style="29" customWidth="1"/>
    <col min="78" max="78" width="14.25" style="29" customWidth="1"/>
    <col min="79" max="83" width="11" style="29" customWidth="1"/>
    <col min="84" max="84" width="9.125" style="29"/>
    <col min="85" max="86" width="9.25" style="29" customWidth="1"/>
    <col min="87" max="87" width="12.875" style="29" customWidth="1"/>
    <col min="88" max="89" width="13.25" style="29" customWidth="1"/>
    <col min="90" max="90" width="45.25" style="29" customWidth="1"/>
    <col min="91" max="91" width="12.75" style="29" customWidth="1"/>
    <col min="92" max="92" width="14.25" style="29" customWidth="1"/>
    <col min="93" max="97" width="11" style="29" customWidth="1"/>
    <col min="98" max="98" width="9.125" style="29"/>
    <col min="99" max="100" width="9.25" style="29" customWidth="1"/>
    <col min="101" max="101" width="12.875" style="29" customWidth="1"/>
    <col min="102" max="103" width="13.25" style="29" customWidth="1"/>
    <col min="104" max="104" width="16.25" style="29" customWidth="1"/>
    <col min="105" max="105" width="13.75" style="29" customWidth="1"/>
    <col min="106" max="106" width="26.25" style="29" customWidth="1"/>
    <col min="107" max="107" width="12.25" style="29" customWidth="1"/>
    <col min="108" max="108" width="28.75" style="29" customWidth="1"/>
    <col min="109" max="114" width="15.25" style="29" customWidth="1"/>
    <col min="115" max="115" width="16.25" style="29" customWidth="1"/>
    <col min="116" max="118" width="14.25" style="29" customWidth="1"/>
    <col min="119" max="119" width="12.75" style="29" customWidth="1"/>
    <col min="120" max="120" width="14.875" style="29" customWidth="1"/>
    <col min="121" max="121" width="14.25" style="29" customWidth="1"/>
    <col min="122" max="122" width="14.875" style="29" customWidth="1"/>
    <col min="123" max="123" width="18.75" style="29" customWidth="1"/>
    <col min="124" max="127" width="15.25" style="29" customWidth="1"/>
    <col min="128" max="128" width="16.25" style="29" customWidth="1"/>
    <col min="129" max="129" width="12.75" style="29" customWidth="1"/>
    <col min="130" max="131" width="17" style="29" customWidth="1"/>
    <col min="132" max="135" width="12.75" style="29" customWidth="1"/>
    <col min="136" max="136" width="18" style="29" customWidth="1"/>
    <col min="137" max="140" width="15.25" style="29" customWidth="1"/>
    <col min="141" max="141" width="16.25" style="29" customWidth="1"/>
    <col min="142" max="142" width="14" style="29" customWidth="1"/>
    <col min="143" max="144" width="15.25" style="29" customWidth="1"/>
    <col min="145" max="145" width="12.75" style="29" customWidth="1"/>
    <col min="146" max="146" width="14.25" style="29" customWidth="1"/>
    <col min="147" max="147" width="15" style="29" customWidth="1"/>
    <col min="148" max="148" width="14.875" style="29" customWidth="1"/>
    <col min="149" max="149" width="19.75" style="29" customWidth="1"/>
    <col min="150" max="150" width="12.75" style="29" customWidth="1"/>
    <col min="151" max="151" width="18.25" style="29" customWidth="1"/>
    <col min="152" max="152" width="68.75" style="29" customWidth="1"/>
    <col min="153" max="153" width="26" style="29" customWidth="1"/>
    <col min="154" max="156" width="6.75" style="29" customWidth="1"/>
    <col min="157" max="157" width="22.125" style="29" customWidth="1"/>
    <col min="158" max="158" width="7" style="29" customWidth="1"/>
    <col min="159" max="160" width="9.25" style="29" customWidth="1"/>
    <col min="161" max="161" width="21.125" style="29" customWidth="1"/>
    <col min="162" max="162" width="5.875" style="29" customWidth="1"/>
    <col min="163" max="163" width="6.25" style="29" customWidth="1"/>
    <col min="164" max="16384" width="9.125" style="29"/>
  </cols>
  <sheetData>
    <row r="1" spans="1:184" s="24" customFormat="1" ht="24" customHeight="1" x14ac:dyDescent="0.2">
      <c r="B1" s="30" t="s">
        <v>9</v>
      </c>
      <c r="C1" s="30"/>
      <c r="D1" s="31"/>
      <c r="E1" s="31"/>
      <c r="F1" s="31"/>
      <c r="G1" s="31"/>
      <c r="H1" s="31"/>
      <c r="I1" s="30"/>
      <c r="J1" s="31"/>
      <c r="K1" s="30"/>
      <c r="L1" s="31"/>
      <c r="M1" s="31"/>
      <c r="N1" s="30"/>
      <c r="O1" s="31"/>
      <c r="P1" s="30"/>
      <c r="Q1" s="30"/>
      <c r="R1" s="30" t="s">
        <v>9</v>
      </c>
      <c r="S1" s="31"/>
      <c r="T1" s="30"/>
      <c r="U1" s="31"/>
      <c r="V1" s="31"/>
      <c r="W1" s="31"/>
      <c r="X1" s="31"/>
      <c r="Y1" s="31"/>
      <c r="Z1" s="31"/>
      <c r="AA1" s="31"/>
      <c r="AB1" s="31"/>
      <c r="AC1" s="31"/>
      <c r="AD1" s="31"/>
      <c r="AE1" s="31"/>
      <c r="AF1" s="31"/>
      <c r="AG1" s="31"/>
      <c r="AH1" s="30"/>
      <c r="AI1" s="31"/>
      <c r="AJ1" s="31"/>
      <c r="AK1" s="31"/>
      <c r="AL1" s="31"/>
      <c r="AM1" s="31"/>
      <c r="AN1" s="30" t="s">
        <v>9</v>
      </c>
      <c r="AO1" s="31"/>
      <c r="AP1" s="31"/>
      <c r="AQ1" s="31"/>
      <c r="AR1" s="31"/>
      <c r="AS1" s="30"/>
      <c r="AT1" s="31"/>
      <c r="AU1" s="31"/>
      <c r="AV1" s="31"/>
      <c r="AW1" s="30"/>
      <c r="AX1" s="30"/>
      <c r="AY1" s="31"/>
      <c r="AZ1" s="30"/>
      <c r="BA1" s="31"/>
      <c r="BB1" s="30" t="s">
        <v>9</v>
      </c>
      <c r="BC1" s="31"/>
      <c r="BD1" s="31"/>
      <c r="BE1" s="31"/>
      <c r="BF1" s="30"/>
      <c r="BG1" s="30"/>
      <c r="BH1" s="30"/>
      <c r="BI1" s="30"/>
      <c r="BJ1" s="31"/>
      <c r="BK1" s="30"/>
      <c r="BL1" s="30"/>
      <c r="BM1" s="31"/>
      <c r="BN1" s="31"/>
      <c r="BO1" s="31"/>
      <c r="BP1" s="31"/>
      <c r="BQ1" s="31"/>
      <c r="BR1" s="30"/>
      <c r="BS1" s="31"/>
      <c r="BT1" s="31"/>
      <c r="BU1" s="31"/>
      <c r="BV1" s="31"/>
      <c r="BW1" s="31"/>
      <c r="BX1" s="30"/>
      <c r="BY1" s="30"/>
      <c r="BZ1" s="30"/>
      <c r="CA1" s="31"/>
      <c r="CB1" s="31"/>
      <c r="CC1" s="31"/>
      <c r="CD1" s="31"/>
      <c r="CE1" s="31"/>
      <c r="CF1" s="31"/>
      <c r="CG1" s="30" t="s">
        <v>9</v>
      </c>
      <c r="CH1" s="31"/>
      <c r="CI1" s="31"/>
      <c r="CJ1" s="31"/>
      <c r="CK1" s="31"/>
      <c r="CL1" s="30"/>
      <c r="CM1" s="30"/>
      <c r="CN1" s="30"/>
      <c r="CO1" s="31"/>
      <c r="CP1" s="31"/>
      <c r="CQ1" s="31"/>
      <c r="CR1" s="31"/>
      <c r="CS1" s="31"/>
      <c r="CT1" s="31"/>
      <c r="CU1" s="30" t="s">
        <v>9</v>
      </c>
      <c r="CV1" s="31"/>
      <c r="CW1" s="31"/>
      <c r="CX1" s="31"/>
      <c r="CY1" s="31"/>
      <c r="CZ1" s="30"/>
      <c r="DA1" s="31"/>
      <c r="DB1" s="30" t="s">
        <v>9</v>
      </c>
      <c r="DC1" s="31"/>
      <c r="DD1" s="31"/>
      <c r="DE1" s="31"/>
      <c r="DF1" s="31"/>
      <c r="DG1" s="31"/>
      <c r="DH1" s="31"/>
      <c r="DI1" s="31"/>
      <c r="DJ1" s="31"/>
      <c r="DK1" s="30"/>
      <c r="DL1" s="30"/>
      <c r="DM1" s="30"/>
      <c r="DN1" s="30"/>
      <c r="DO1" s="31"/>
      <c r="DP1" s="31"/>
      <c r="DQ1" s="31"/>
      <c r="DR1" s="31"/>
      <c r="DS1" s="31"/>
      <c r="DT1" s="31"/>
      <c r="DU1" s="31"/>
      <c r="DV1" s="31"/>
      <c r="DW1" s="31"/>
      <c r="DX1" s="30"/>
      <c r="DY1" s="30"/>
      <c r="DZ1" s="30"/>
      <c r="EA1" s="30"/>
      <c r="EB1" s="31"/>
      <c r="EC1" s="30" t="s">
        <v>9</v>
      </c>
      <c r="ED1" s="31"/>
      <c r="EE1" s="31"/>
      <c r="EF1" s="31"/>
      <c r="EG1" s="31"/>
      <c r="EH1" s="31"/>
      <c r="EI1" s="31"/>
      <c r="EJ1" s="31"/>
      <c r="EK1" s="30"/>
      <c r="EL1" s="30"/>
      <c r="EM1" s="30"/>
      <c r="EN1" s="30"/>
      <c r="EO1" s="31"/>
      <c r="EP1" s="31"/>
      <c r="EQ1" s="31"/>
      <c r="ER1" s="31"/>
      <c r="ES1" s="31"/>
      <c r="ET1" s="30"/>
      <c r="EU1" s="31"/>
      <c r="EV1" s="31"/>
      <c r="EW1" s="57" t="s">
        <v>10</v>
      </c>
      <c r="EX1" s="58"/>
      <c r="EY1" s="58"/>
      <c r="EZ1" s="58"/>
      <c r="FA1" s="58"/>
      <c r="FB1" s="58"/>
      <c r="FC1" s="58"/>
      <c r="FD1" s="58"/>
      <c r="FE1" s="58"/>
      <c r="FF1" s="58"/>
      <c r="FG1" s="58"/>
      <c r="FH1" s="58"/>
      <c r="FI1" s="58"/>
      <c r="FJ1" s="58"/>
      <c r="FK1" s="58"/>
      <c r="FL1" s="58"/>
    </row>
    <row r="2" spans="1:184" s="25" customFormat="1" x14ac:dyDescent="0.2">
      <c r="E2" s="32" t="s">
        <v>11</v>
      </c>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50" t="s">
        <v>12</v>
      </c>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row>
    <row r="3" spans="1:184" s="25" customFormat="1" x14ac:dyDescent="0.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32"/>
      <c r="BB3" s="32"/>
      <c r="BC3" s="46" t="s">
        <v>13</v>
      </c>
      <c r="BD3" s="46"/>
      <c r="BE3" s="46"/>
      <c r="BF3" s="46"/>
      <c r="BG3" s="46"/>
      <c r="BH3" s="46"/>
      <c r="BI3" s="46"/>
      <c r="BJ3" s="46"/>
      <c r="BK3" s="46"/>
      <c r="BL3" s="46"/>
      <c r="BM3" s="46"/>
      <c r="BN3" s="46"/>
      <c r="BO3" s="46"/>
      <c r="BP3" s="46"/>
      <c r="BQ3" s="46"/>
      <c r="BR3" s="46"/>
      <c r="BS3" s="46"/>
      <c r="BT3" s="46"/>
      <c r="BU3" s="46"/>
      <c r="BV3" s="46"/>
      <c r="BW3" s="46"/>
      <c r="BX3" s="46"/>
      <c r="BY3" s="46"/>
      <c r="BZ3" s="46"/>
      <c r="CA3" s="46"/>
      <c r="CB3" s="46"/>
      <c r="CC3" s="46"/>
      <c r="CD3" s="46"/>
      <c r="CE3" s="46"/>
      <c r="CF3" s="46"/>
      <c r="CG3" s="46"/>
      <c r="CH3" s="46"/>
      <c r="CI3" s="46"/>
      <c r="CJ3" s="46"/>
      <c r="CK3" s="46"/>
      <c r="CL3" s="46"/>
      <c r="CM3" s="46"/>
      <c r="CN3" s="46"/>
      <c r="CO3" s="46"/>
      <c r="CP3" s="46"/>
      <c r="CQ3" s="46"/>
      <c r="CR3" s="46"/>
      <c r="CS3" s="46"/>
      <c r="CT3" s="46"/>
      <c r="CU3" s="46"/>
      <c r="CV3" s="46"/>
      <c r="CW3" s="46"/>
      <c r="CX3" s="46"/>
      <c r="CY3" s="46"/>
      <c r="CZ3" s="46"/>
      <c r="DA3" s="46"/>
      <c r="DB3" s="32"/>
      <c r="DC3" s="32"/>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row>
    <row r="4" spans="1:184" s="25" customFormat="1" ht="31.5" customHeight="1" x14ac:dyDescent="0.2">
      <c r="E4" s="52"/>
      <c r="F4" s="52"/>
      <c r="G4" s="32"/>
      <c r="H4" s="32"/>
      <c r="I4" s="52"/>
      <c r="J4" s="36" t="s">
        <v>14</v>
      </c>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9" t="s">
        <v>15</v>
      </c>
      <c r="AY4" s="39"/>
      <c r="AZ4" s="39"/>
      <c r="BA4" s="39"/>
      <c r="BB4" s="39"/>
      <c r="BC4" s="46"/>
      <c r="BD4" s="46"/>
      <c r="BE4" s="46"/>
      <c r="BF4" s="46"/>
      <c r="BG4" s="46"/>
      <c r="BH4" s="46"/>
      <c r="BI4" s="46"/>
      <c r="BJ4" s="83" t="s">
        <v>16</v>
      </c>
      <c r="BK4" s="38"/>
      <c r="BL4" s="38"/>
      <c r="BM4" s="38"/>
      <c r="BN4" s="38"/>
      <c r="BO4" s="38"/>
      <c r="BP4" s="38"/>
      <c r="BQ4" s="38"/>
      <c r="BR4" s="38"/>
      <c r="BS4" s="38"/>
      <c r="BT4" s="38"/>
      <c r="BU4" s="38"/>
      <c r="BV4" s="38"/>
      <c r="BW4" s="38"/>
      <c r="BX4" s="84" t="s">
        <v>17</v>
      </c>
      <c r="BY4" s="39"/>
      <c r="BZ4" s="39"/>
      <c r="CA4" s="39"/>
      <c r="CB4" s="39"/>
      <c r="CC4" s="39"/>
      <c r="CD4" s="39"/>
      <c r="CE4" s="39"/>
      <c r="CF4" s="39"/>
      <c r="CG4" s="39"/>
      <c r="CH4" s="39"/>
      <c r="CI4" s="39"/>
      <c r="CJ4" s="39"/>
      <c r="CK4" s="39"/>
      <c r="CL4" s="85" t="s">
        <v>18</v>
      </c>
      <c r="CM4" s="51"/>
      <c r="CN4" s="51"/>
      <c r="CO4" s="51"/>
      <c r="CP4" s="51"/>
      <c r="CQ4" s="51"/>
      <c r="CR4" s="51"/>
      <c r="CS4" s="51"/>
      <c r="CT4" s="51"/>
      <c r="CU4" s="51"/>
      <c r="CV4" s="51"/>
      <c r="CW4" s="51"/>
      <c r="CX4" s="51"/>
      <c r="CY4" s="51"/>
      <c r="CZ4" s="46"/>
      <c r="DA4" s="46"/>
      <c r="DB4" s="52"/>
      <c r="DC4" s="52"/>
      <c r="DD4" s="59"/>
      <c r="DE4" s="59"/>
      <c r="DF4" s="59"/>
      <c r="DG4" s="69" t="s">
        <v>16</v>
      </c>
      <c r="DH4" s="69"/>
      <c r="DI4" s="69"/>
      <c r="DJ4" s="69"/>
      <c r="DK4" s="69"/>
      <c r="DL4" s="69"/>
      <c r="DM4" s="69"/>
      <c r="DN4" s="69"/>
      <c r="DO4" s="69"/>
      <c r="DP4" s="69"/>
      <c r="DQ4" s="69"/>
      <c r="DR4" s="69"/>
      <c r="DS4" s="69"/>
      <c r="DT4" s="51" t="s">
        <v>17</v>
      </c>
      <c r="DU4" s="51"/>
      <c r="DV4" s="51"/>
      <c r="DW4" s="51"/>
      <c r="DX4" s="51"/>
      <c r="DY4" s="51"/>
      <c r="DZ4" s="51"/>
      <c r="EA4" s="51"/>
      <c r="EB4" s="51"/>
      <c r="EC4" s="51"/>
      <c r="ED4" s="51"/>
      <c r="EE4" s="51"/>
      <c r="EF4" s="51"/>
      <c r="EG4" s="38" t="s">
        <v>18</v>
      </c>
      <c r="EH4" s="38"/>
      <c r="EI4" s="38"/>
      <c r="EJ4" s="38"/>
      <c r="EK4" s="38"/>
      <c r="EL4" s="38"/>
      <c r="EM4" s="38"/>
      <c r="EN4" s="38"/>
      <c r="EO4" s="38"/>
      <c r="EP4" s="38"/>
      <c r="EQ4" s="38"/>
      <c r="ER4" s="38"/>
      <c r="ES4" s="38"/>
      <c r="ET4" s="59"/>
      <c r="EU4" s="59"/>
      <c r="EW4" s="50" t="s">
        <v>19</v>
      </c>
      <c r="EX4" s="59"/>
      <c r="EY4" s="59"/>
      <c r="EZ4" s="59"/>
      <c r="FA4" s="59"/>
      <c r="FB4" s="59"/>
      <c r="FC4" s="59"/>
      <c r="FD4" s="59"/>
      <c r="FE4" s="59"/>
      <c r="FF4" s="59"/>
      <c r="FG4" s="59"/>
      <c r="FH4" s="59"/>
    </row>
    <row r="5" spans="1:184" s="26" customFormat="1" ht="36" customHeight="1" x14ac:dyDescent="0.2">
      <c r="B5" s="26" t="s">
        <v>20</v>
      </c>
      <c r="E5" s="32"/>
      <c r="F5" s="32"/>
      <c r="G5" s="32"/>
      <c r="H5" s="32"/>
      <c r="I5" s="32"/>
      <c r="J5" s="36"/>
      <c r="K5" s="37" t="s">
        <v>21</v>
      </c>
      <c r="L5" s="37"/>
      <c r="M5" s="37"/>
      <c r="N5" s="38" t="s">
        <v>22</v>
      </c>
      <c r="O5" s="38"/>
      <c r="P5" s="38"/>
      <c r="Q5" s="39" t="s">
        <v>23</v>
      </c>
      <c r="R5" s="39"/>
      <c r="S5" s="39"/>
      <c r="T5" s="41" t="s">
        <v>24</v>
      </c>
      <c r="U5" s="41"/>
      <c r="V5" s="41"/>
      <c r="W5" s="38" t="s">
        <v>25</v>
      </c>
      <c r="X5" s="38"/>
      <c r="Y5" s="38"/>
      <c r="Z5" s="41" t="s">
        <v>26</v>
      </c>
      <c r="AA5" s="41"/>
      <c r="AB5" s="41"/>
      <c r="AC5" s="37" t="s">
        <v>27</v>
      </c>
      <c r="AD5" s="37"/>
      <c r="AE5" s="37"/>
      <c r="AF5" s="42" t="s">
        <v>28</v>
      </c>
      <c r="AG5" s="42"/>
      <c r="AH5" s="42"/>
      <c r="AI5" s="42"/>
      <c r="AJ5" s="43" t="s">
        <v>29</v>
      </c>
      <c r="AK5" s="43"/>
      <c r="AL5" s="43"/>
      <c r="AM5" s="43"/>
      <c r="AN5" s="44" t="s">
        <v>30</v>
      </c>
      <c r="AO5" s="44"/>
      <c r="AP5" s="44"/>
      <c r="AQ5" s="38" t="s">
        <v>31</v>
      </c>
      <c r="AR5" s="38"/>
      <c r="AS5" s="38"/>
      <c r="AT5" s="38"/>
      <c r="AU5" s="45" t="s">
        <v>32</v>
      </c>
      <c r="AV5" s="45"/>
      <c r="AW5" s="45"/>
      <c r="AX5" s="39"/>
      <c r="AY5" s="39"/>
      <c r="AZ5" s="37" t="s">
        <v>33</v>
      </c>
      <c r="BA5" s="37"/>
      <c r="BB5" s="39"/>
      <c r="BC5" s="46"/>
      <c r="BD5" s="46"/>
      <c r="BE5" s="46"/>
      <c r="BF5" s="46"/>
      <c r="BG5" s="46"/>
      <c r="BH5" s="46"/>
      <c r="BI5" s="46"/>
      <c r="BJ5" s="83"/>
      <c r="BK5" s="38"/>
      <c r="BL5" s="38"/>
      <c r="BM5" s="32" t="s">
        <v>34</v>
      </c>
      <c r="BN5" s="32"/>
      <c r="BO5" s="32"/>
      <c r="BP5" s="32"/>
      <c r="BQ5" s="38"/>
      <c r="BR5" s="32" t="s">
        <v>35</v>
      </c>
      <c r="BS5" s="32"/>
      <c r="BT5" s="32"/>
      <c r="BU5" s="38"/>
      <c r="BV5" s="38"/>
      <c r="BW5" s="38"/>
      <c r="BX5" s="84"/>
      <c r="BY5" s="39"/>
      <c r="BZ5" s="39"/>
      <c r="CA5" s="48" t="s">
        <v>34</v>
      </c>
      <c r="CB5" s="48"/>
      <c r="CC5" s="48"/>
      <c r="CD5" s="48"/>
      <c r="CE5" s="39"/>
      <c r="CF5" s="48" t="s">
        <v>35</v>
      </c>
      <c r="CG5" s="48"/>
      <c r="CH5" s="48"/>
      <c r="CI5" s="39"/>
      <c r="CJ5" s="39"/>
      <c r="CK5" s="39"/>
      <c r="CL5" s="85"/>
      <c r="CM5" s="51"/>
      <c r="CN5" s="51"/>
      <c r="CO5" s="41" t="s">
        <v>34</v>
      </c>
      <c r="CP5" s="41"/>
      <c r="CQ5" s="41"/>
      <c r="CR5" s="41"/>
      <c r="CS5" s="51"/>
      <c r="CT5" s="41" t="s">
        <v>35</v>
      </c>
      <c r="CU5" s="41"/>
      <c r="CV5" s="41"/>
      <c r="CW5" s="51"/>
      <c r="CX5" s="51"/>
      <c r="CY5" s="51"/>
      <c r="CZ5" s="46"/>
      <c r="DA5" s="46"/>
      <c r="DB5" s="53" t="s">
        <v>36</v>
      </c>
      <c r="DC5" s="53"/>
      <c r="DD5" s="59"/>
      <c r="DE5" s="59"/>
      <c r="DF5" s="59"/>
      <c r="DG5" s="81" t="s">
        <v>37</v>
      </c>
      <c r="DH5" s="81"/>
      <c r="DI5" s="81"/>
      <c r="DJ5" s="81"/>
      <c r="DK5" s="82" t="s">
        <v>38</v>
      </c>
      <c r="DL5" s="82"/>
      <c r="DM5" s="82"/>
      <c r="DN5" s="82"/>
      <c r="DO5" s="80" t="s">
        <v>39</v>
      </c>
      <c r="DP5" s="80"/>
      <c r="DQ5" s="80"/>
      <c r="DR5" s="80"/>
      <c r="DS5" s="73"/>
      <c r="DT5" s="81" t="s">
        <v>37</v>
      </c>
      <c r="DU5" s="81"/>
      <c r="DV5" s="81"/>
      <c r="DW5" s="81"/>
      <c r="DX5" s="82" t="s">
        <v>38</v>
      </c>
      <c r="DY5" s="82"/>
      <c r="DZ5" s="82"/>
      <c r="EA5" s="82"/>
      <c r="EB5" s="80" t="s">
        <v>39</v>
      </c>
      <c r="EC5" s="80"/>
      <c r="ED5" s="80"/>
      <c r="EE5" s="80"/>
      <c r="EF5" s="73"/>
      <c r="EG5" s="81" t="s">
        <v>37</v>
      </c>
      <c r="EH5" s="81"/>
      <c r="EI5" s="81"/>
      <c r="EJ5" s="81"/>
      <c r="EK5" s="82" t="s">
        <v>38</v>
      </c>
      <c r="EL5" s="82"/>
      <c r="EM5" s="82"/>
      <c r="EN5" s="82"/>
      <c r="EO5" s="80" t="s">
        <v>39</v>
      </c>
      <c r="EP5" s="80"/>
      <c r="EQ5" s="80"/>
      <c r="ER5" s="80"/>
      <c r="ES5" s="74"/>
      <c r="ET5" s="59"/>
      <c r="EU5" s="59"/>
      <c r="EW5" s="60" t="s">
        <v>40</v>
      </c>
      <c r="EX5" s="60"/>
      <c r="EY5" s="60"/>
      <c r="EZ5" s="60"/>
      <c r="FA5" s="61" t="s">
        <v>41</v>
      </c>
      <c r="FB5" s="61"/>
      <c r="FC5" s="61"/>
      <c r="FD5" s="61"/>
      <c r="FE5" s="62" t="s">
        <v>42</v>
      </c>
      <c r="FF5" s="62"/>
      <c r="FG5" s="62"/>
      <c r="FH5" s="62"/>
    </row>
    <row r="6" spans="1:184" s="27" customFormat="1" ht="102.75" customHeight="1" x14ac:dyDescent="0.2">
      <c r="A6" s="33" t="s">
        <v>43</v>
      </c>
      <c r="B6" s="34" t="s">
        <v>44</v>
      </c>
      <c r="C6" s="34" t="s">
        <v>45</v>
      </c>
      <c r="D6" s="34" t="s">
        <v>46</v>
      </c>
      <c r="E6" s="35" t="s">
        <v>47</v>
      </c>
      <c r="F6" s="35" t="s">
        <v>48</v>
      </c>
      <c r="G6" s="35" t="s">
        <v>49</v>
      </c>
      <c r="H6" s="35" t="s">
        <v>50</v>
      </c>
      <c r="I6" s="35" t="s">
        <v>51</v>
      </c>
      <c r="J6" s="35" t="s">
        <v>52</v>
      </c>
      <c r="K6" s="35" t="s">
        <v>53</v>
      </c>
      <c r="L6" s="35" t="s">
        <v>54</v>
      </c>
      <c r="M6" s="35" t="s">
        <v>55</v>
      </c>
      <c r="N6" s="35" t="s">
        <v>56</v>
      </c>
      <c r="O6" s="35" t="s">
        <v>57</v>
      </c>
      <c r="P6" s="35" t="s">
        <v>55</v>
      </c>
      <c r="Q6" s="35" t="s">
        <v>58</v>
      </c>
      <c r="R6" s="35" t="s">
        <v>59</v>
      </c>
      <c r="S6" s="35" t="s">
        <v>55</v>
      </c>
      <c r="T6" s="35" t="s">
        <v>60</v>
      </c>
      <c r="U6" s="35" t="s">
        <v>61</v>
      </c>
      <c r="V6" s="35" t="s">
        <v>55</v>
      </c>
      <c r="W6" s="35" t="s">
        <v>62</v>
      </c>
      <c r="X6" s="35" t="s">
        <v>63</v>
      </c>
      <c r="Y6" s="35" t="s">
        <v>55</v>
      </c>
      <c r="Z6" s="35" t="s">
        <v>64</v>
      </c>
      <c r="AA6" s="35" t="s">
        <v>65</v>
      </c>
      <c r="AB6" s="35" t="s">
        <v>55</v>
      </c>
      <c r="AC6" s="35" t="s">
        <v>66</v>
      </c>
      <c r="AD6" s="35" t="s">
        <v>67</v>
      </c>
      <c r="AE6" s="35" t="s">
        <v>55</v>
      </c>
      <c r="AF6" s="35" t="s">
        <v>68</v>
      </c>
      <c r="AG6" s="35" t="s">
        <v>69</v>
      </c>
      <c r="AH6" s="35" t="s">
        <v>70</v>
      </c>
      <c r="AI6" s="35" t="s">
        <v>55</v>
      </c>
      <c r="AJ6" s="35" t="s">
        <v>71</v>
      </c>
      <c r="AK6" s="35" t="s">
        <v>72</v>
      </c>
      <c r="AL6" s="35" t="s">
        <v>73</v>
      </c>
      <c r="AM6" s="35" t="s">
        <v>55</v>
      </c>
      <c r="AN6" s="35" t="s">
        <v>74</v>
      </c>
      <c r="AO6" s="35" t="s">
        <v>75</v>
      </c>
      <c r="AP6" s="35" t="s">
        <v>55</v>
      </c>
      <c r="AQ6" s="35" t="s">
        <v>76</v>
      </c>
      <c r="AR6" s="35" t="s">
        <v>77</v>
      </c>
      <c r="AS6" s="35" t="s">
        <v>78</v>
      </c>
      <c r="AT6" s="35" t="s">
        <v>55</v>
      </c>
      <c r="AU6" s="35" t="s">
        <v>79</v>
      </c>
      <c r="AV6" s="35" t="s">
        <v>80</v>
      </c>
      <c r="AW6" s="35" t="s">
        <v>55</v>
      </c>
      <c r="AX6" s="35" t="s">
        <v>81</v>
      </c>
      <c r="AY6" s="35" t="s">
        <v>82</v>
      </c>
      <c r="AZ6" s="35" t="s">
        <v>83</v>
      </c>
      <c r="BA6" s="35" t="s">
        <v>84</v>
      </c>
      <c r="BB6" s="35" t="s">
        <v>55</v>
      </c>
      <c r="BC6" s="35" t="s">
        <v>85</v>
      </c>
      <c r="BD6" s="64" t="s">
        <v>86</v>
      </c>
      <c r="BE6" s="35" t="s">
        <v>87</v>
      </c>
      <c r="BF6" s="35" t="s">
        <v>88</v>
      </c>
      <c r="BG6" s="65" t="s">
        <v>89</v>
      </c>
      <c r="BH6" s="65" t="s">
        <v>90</v>
      </c>
      <c r="BI6" s="65" t="s">
        <v>91</v>
      </c>
      <c r="BJ6" s="35" t="s">
        <v>92</v>
      </c>
      <c r="BK6" s="35" t="s">
        <v>93</v>
      </c>
      <c r="BL6" s="66" t="s">
        <v>94</v>
      </c>
      <c r="BM6" s="35" t="s">
        <v>95</v>
      </c>
      <c r="BN6" s="35" t="s">
        <v>96</v>
      </c>
      <c r="BO6" s="35" t="s">
        <v>97</v>
      </c>
      <c r="BP6" s="35" t="s">
        <v>98</v>
      </c>
      <c r="BQ6" s="35" t="s">
        <v>99</v>
      </c>
      <c r="BR6" s="35" t="s">
        <v>100</v>
      </c>
      <c r="BS6" s="35" t="s">
        <v>101</v>
      </c>
      <c r="BT6" s="35" t="s">
        <v>102</v>
      </c>
      <c r="BU6" s="35" t="s">
        <v>103</v>
      </c>
      <c r="BV6" s="35" t="s">
        <v>104</v>
      </c>
      <c r="BW6" s="35" t="s">
        <v>55</v>
      </c>
      <c r="BX6" s="35" t="s">
        <v>92</v>
      </c>
      <c r="BY6" s="35" t="s">
        <v>93</v>
      </c>
      <c r="BZ6" s="35" t="s">
        <v>105</v>
      </c>
      <c r="CA6" s="35" t="s">
        <v>95</v>
      </c>
      <c r="CB6" s="35" t="s">
        <v>106</v>
      </c>
      <c r="CC6" s="35" t="s">
        <v>97</v>
      </c>
      <c r="CD6" s="35" t="s">
        <v>98</v>
      </c>
      <c r="CE6" s="35" t="s">
        <v>99</v>
      </c>
      <c r="CF6" s="35" t="s">
        <v>100</v>
      </c>
      <c r="CG6" s="35" t="s">
        <v>101</v>
      </c>
      <c r="CH6" s="35" t="s">
        <v>102</v>
      </c>
      <c r="CI6" s="35" t="s">
        <v>103</v>
      </c>
      <c r="CJ6" s="35" t="s">
        <v>104</v>
      </c>
      <c r="CK6" s="35" t="s">
        <v>55</v>
      </c>
      <c r="CL6" s="35" t="s">
        <v>92</v>
      </c>
      <c r="CM6" s="35" t="s">
        <v>93</v>
      </c>
      <c r="CN6" s="35" t="s">
        <v>107</v>
      </c>
      <c r="CO6" s="35" t="s">
        <v>95</v>
      </c>
      <c r="CP6" s="35" t="s">
        <v>106</v>
      </c>
      <c r="CQ6" s="35" t="s">
        <v>97</v>
      </c>
      <c r="CR6" s="35" t="s">
        <v>98</v>
      </c>
      <c r="CS6" s="35" t="s">
        <v>99</v>
      </c>
      <c r="CT6" s="35" t="s">
        <v>100</v>
      </c>
      <c r="CU6" s="35" t="s">
        <v>101</v>
      </c>
      <c r="CV6" s="35" t="s">
        <v>102</v>
      </c>
      <c r="CW6" s="35" t="s">
        <v>103</v>
      </c>
      <c r="CX6" s="35" t="s">
        <v>104</v>
      </c>
      <c r="CY6" s="35" t="s">
        <v>55</v>
      </c>
      <c r="CZ6" s="35" t="s">
        <v>108</v>
      </c>
      <c r="DA6" s="35" t="s">
        <v>55</v>
      </c>
      <c r="DB6" s="35" t="s">
        <v>109</v>
      </c>
      <c r="DC6" s="35" t="s">
        <v>55</v>
      </c>
      <c r="DD6" s="54" t="s">
        <v>110</v>
      </c>
      <c r="DE6" s="56" t="s">
        <v>111</v>
      </c>
      <c r="DF6" s="54" t="s">
        <v>112</v>
      </c>
      <c r="DG6" s="56" t="s">
        <v>113</v>
      </c>
      <c r="DH6" s="56" t="s">
        <v>114</v>
      </c>
      <c r="DI6" s="56" t="s">
        <v>115</v>
      </c>
      <c r="DJ6" s="56" t="s">
        <v>116</v>
      </c>
      <c r="DK6" s="56" t="s">
        <v>117</v>
      </c>
      <c r="DL6" s="56" t="s">
        <v>118</v>
      </c>
      <c r="DM6" s="56" t="s">
        <v>119</v>
      </c>
      <c r="DN6" s="56" t="s">
        <v>120</v>
      </c>
      <c r="DO6" s="56" t="s">
        <v>121</v>
      </c>
      <c r="DP6" s="56" t="s">
        <v>122</v>
      </c>
      <c r="DQ6" s="56" t="s">
        <v>123</v>
      </c>
      <c r="DR6" s="56" t="s">
        <v>124</v>
      </c>
      <c r="DS6" s="54" t="s">
        <v>125</v>
      </c>
      <c r="DT6" s="56" t="s">
        <v>113</v>
      </c>
      <c r="DU6" s="56" t="s">
        <v>114</v>
      </c>
      <c r="DV6" s="56" t="s">
        <v>115</v>
      </c>
      <c r="DW6" s="56" t="s">
        <v>116</v>
      </c>
      <c r="DX6" s="56" t="s">
        <v>117</v>
      </c>
      <c r="DY6" s="56" t="s">
        <v>118</v>
      </c>
      <c r="DZ6" s="56" t="s">
        <v>119</v>
      </c>
      <c r="EA6" s="56" t="s">
        <v>120</v>
      </c>
      <c r="EB6" s="56" t="s">
        <v>121</v>
      </c>
      <c r="EC6" s="56" t="s">
        <v>122</v>
      </c>
      <c r="ED6" s="56" t="s">
        <v>123</v>
      </c>
      <c r="EE6" s="56" t="s">
        <v>124</v>
      </c>
      <c r="EF6" s="54" t="s">
        <v>126</v>
      </c>
      <c r="EG6" s="56" t="s">
        <v>113</v>
      </c>
      <c r="EH6" s="56" t="s">
        <v>114</v>
      </c>
      <c r="EI6" s="56" t="s">
        <v>115</v>
      </c>
      <c r="EJ6" s="56" t="s">
        <v>116</v>
      </c>
      <c r="EK6" s="56" t="s">
        <v>117</v>
      </c>
      <c r="EL6" s="56" t="s">
        <v>118</v>
      </c>
      <c r="EM6" s="56" t="s">
        <v>119</v>
      </c>
      <c r="EN6" s="56" t="s">
        <v>120</v>
      </c>
      <c r="EO6" s="56" t="s">
        <v>121</v>
      </c>
      <c r="EP6" s="56" t="s">
        <v>122</v>
      </c>
      <c r="EQ6" s="56" t="s">
        <v>123</v>
      </c>
      <c r="ER6" s="56" t="s">
        <v>124</v>
      </c>
      <c r="ES6" s="54" t="s">
        <v>127</v>
      </c>
      <c r="ET6" s="56" t="s">
        <v>128</v>
      </c>
      <c r="EU6" s="56" t="s">
        <v>129</v>
      </c>
      <c r="EV6" s="35" t="s">
        <v>55</v>
      </c>
      <c r="EW6" s="56" t="s">
        <v>130</v>
      </c>
      <c r="EX6" s="56" t="s">
        <v>131</v>
      </c>
      <c r="EY6" s="56" t="s">
        <v>132</v>
      </c>
      <c r="EZ6" s="56" t="s">
        <v>129</v>
      </c>
      <c r="FA6" s="56" t="s">
        <v>130</v>
      </c>
      <c r="FB6" s="56" t="s">
        <v>131</v>
      </c>
      <c r="FC6" s="56" t="s">
        <v>132</v>
      </c>
      <c r="FD6" s="56" t="s">
        <v>129</v>
      </c>
      <c r="FE6" s="56" t="s">
        <v>130</v>
      </c>
      <c r="FF6" s="56" t="s">
        <v>131</v>
      </c>
      <c r="FG6" s="56" t="s">
        <v>132</v>
      </c>
      <c r="FH6" s="56" t="s">
        <v>129</v>
      </c>
      <c r="FI6" s="26"/>
      <c r="FJ6" s="26"/>
      <c r="FK6" s="26"/>
      <c r="FL6" s="26"/>
      <c r="FM6" s="26"/>
      <c r="FN6" s="26"/>
      <c r="FO6" s="26"/>
      <c r="FP6" s="26"/>
      <c r="FQ6" s="26"/>
      <c r="FR6" s="26"/>
      <c r="FS6" s="26"/>
      <c r="FT6" s="26"/>
      <c r="FU6" s="26"/>
      <c r="FV6" s="26"/>
      <c r="FW6" s="26"/>
      <c r="FX6" s="26"/>
      <c r="FY6" s="26"/>
      <c r="FZ6" s="26"/>
      <c r="GA6" s="26"/>
      <c r="GB6" s="26"/>
    </row>
    <row r="7" spans="1:184" s="28" customFormat="1" x14ac:dyDescent="0.2">
      <c r="A7" s="28">
        <v>1</v>
      </c>
      <c r="B7" s="28" t="s">
        <v>133</v>
      </c>
      <c r="C7" s="29" t="s">
        <v>134</v>
      </c>
      <c r="D7" s="29" t="s">
        <v>251</v>
      </c>
      <c r="E7" s="29" t="s">
        <v>135</v>
      </c>
      <c r="F7" s="29" t="s">
        <v>136</v>
      </c>
      <c r="G7" s="29" t="s">
        <v>137</v>
      </c>
      <c r="H7" s="29">
        <v>1</v>
      </c>
      <c r="I7" s="29">
        <v>100</v>
      </c>
      <c r="J7" s="29" t="s">
        <v>138</v>
      </c>
      <c r="K7" s="25" t="s">
        <v>139</v>
      </c>
      <c r="L7" s="29">
        <v>90</v>
      </c>
      <c r="M7" s="29"/>
      <c r="N7" s="29" t="s">
        <v>140</v>
      </c>
      <c r="O7" s="29" t="s">
        <v>141</v>
      </c>
      <c r="P7" s="29"/>
      <c r="Q7" s="25" t="s">
        <v>142</v>
      </c>
      <c r="R7" s="29" t="s">
        <v>143</v>
      </c>
      <c r="S7" s="29"/>
      <c r="T7" s="29" t="s">
        <v>144</v>
      </c>
      <c r="U7" s="29"/>
      <c r="V7" s="29"/>
      <c r="W7" s="29"/>
      <c r="X7" s="29"/>
      <c r="Y7" s="29"/>
      <c r="Z7" s="29"/>
      <c r="AA7" s="29"/>
      <c r="AB7" s="29"/>
      <c r="AC7" s="29" t="s">
        <v>145</v>
      </c>
      <c r="AD7" s="29">
        <v>0.92578000000000005</v>
      </c>
      <c r="AE7" s="29"/>
      <c r="AF7" s="29">
        <v>8</v>
      </c>
      <c r="AG7" s="29">
        <v>0.1</v>
      </c>
      <c r="AH7" s="29">
        <v>5</v>
      </c>
      <c r="AI7" s="29"/>
      <c r="AJ7" s="29">
        <v>400</v>
      </c>
      <c r="AK7" s="29">
        <v>0</v>
      </c>
      <c r="AL7" s="29"/>
      <c r="AM7" s="29"/>
      <c r="AN7" s="29">
        <v>400</v>
      </c>
      <c r="AO7" s="29">
        <v>6</v>
      </c>
      <c r="AP7" s="29"/>
      <c r="AQ7" s="29">
        <v>1</v>
      </c>
      <c r="AR7" s="29">
        <v>1</v>
      </c>
      <c r="AS7" s="29">
        <v>2.5</v>
      </c>
      <c r="AT7" s="29"/>
      <c r="AU7" s="29">
        <v>2</v>
      </c>
      <c r="AV7" s="29">
        <v>1</v>
      </c>
      <c r="AW7" s="29"/>
      <c r="AX7" s="25" t="s">
        <v>146</v>
      </c>
      <c r="AY7" s="29" t="s">
        <v>147</v>
      </c>
      <c r="AZ7" s="29"/>
      <c r="BA7" s="29"/>
      <c r="BB7" s="29"/>
      <c r="BC7" s="29" t="s">
        <v>148</v>
      </c>
      <c r="BD7" s="29" t="s">
        <v>149</v>
      </c>
      <c r="BE7" s="29">
        <v>30</v>
      </c>
      <c r="BF7" s="29">
        <v>1</v>
      </c>
      <c r="BG7" s="29"/>
      <c r="BH7" s="29"/>
      <c r="BI7" s="29"/>
      <c r="BJ7" s="29" t="s">
        <v>150</v>
      </c>
      <c r="BK7" s="29">
        <v>60</v>
      </c>
      <c r="BL7" s="29">
        <v>1</v>
      </c>
      <c r="BM7" s="29">
        <v>62500</v>
      </c>
      <c r="BN7" s="29">
        <v>0.105</v>
      </c>
      <c r="BO7" s="29">
        <v>1.5</v>
      </c>
      <c r="BP7" s="29">
        <v>0.5</v>
      </c>
      <c r="BQ7" s="67">
        <f t="shared" ref="BQ7:BQ43" si="0">BK7*BM7*8*BL7/1000000</f>
        <v>30</v>
      </c>
      <c r="BR7" s="29">
        <v>2</v>
      </c>
      <c r="BS7" s="29">
        <v>-4</v>
      </c>
      <c r="BT7" s="29">
        <v>4</v>
      </c>
      <c r="BU7" s="29">
        <v>10</v>
      </c>
      <c r="BV7" s="29" t="s">
        <v>151</v>
      </c>
      <c r="BW7" s="29"/>
      <c r="BX7" s="29"/>
      <c r="BY7" s="29"/>
      <c r="BZ7" s="29"/>
      <c r="CA7" s="29"/>
      <c r="CB7" s="29"/>
      <c r="CC7" s="29"/>
      <c r="CD7" s="29"/>
      <c r="CE7" s="67"/>
      <c r="CF7" s="29"/>
      <c r="CG7" s="29"/>
      <c r="CH7" s="29"/>
      <c r="CI7" s="29"/>
      <c r="CJ7" s="29"/>
      <c r="CK7" s="29"/>
      <c r="CL7" s="29"/>
      <c r="CM7" s="29"/>
      <c r="CN7" s="29"/>
      <c r="CO7" s="29"/>
      <c r="CP7" s="29"/>
      <c r="CQ7" s="29"/>
      <c r="CR7" s="29"/>
      <c r="CS7" s="67"/>
      <c r="CT7" s="29"/>
      <c r="CU7" s="29"/>
      <c r="CV7" s="29"/>
      <c r="CW7" s="29"/>
      <c r="CX7" s="29"/>
      <c r="CY7" s="29"/>
      <c r="CZ7" s="68" t="s">
        <v>152</v>
      </c>
      <c r="DA7" s="29"/>
      <c r="DB7" s="29" t="s">
        <v>153</v>
      </c>
      <c r="DC7" s="29"/>
      <c r="DD7" s="29">
        <v>8.16</v>
      </c>
      <c r="DE7" s="70">
        <v>8</v>
      </c>
      <c r="DF7" s="71">
        <v>0.91069999999999995</v>
      </c>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71">
        <v>0.57599999999999996</v>
      </c>
      <c r="EU7" s="71"/>
      <c r="EV7" s="29"/>
      <c r="EW7" s="68"/>
      <c r="EX7" s="29"/>
      <c r="EY7" s="29"/>
      <c r="EZ7" s="29"/>
      <c r="FA7" s="29"/>
      <c r="FB7" s="29"/>
      <c r="FC7" s="29"/>
      <c r="FD7" s="29"/>
      <c r="FE7" s="29"/>
      <c r="FF7" s="29"/>
      <c r="FG7" s="29"/>
      <c r="FH7" s="29"/>
      <c r="FI7" s="29"/>
    </row>
    <row r="8" spans="1:184" s="28" customFormat="1" x14ac:dyDescent="0.2">
      <c r="A8" s="28">
        <v>2</v>
      </c>
      <c r="B8" s="28" t="s">
        <v>133</v>
      </c>
      <c r="C8" s="29" t="s">
        <v>154</v>
      </c>
      <c r="D8" s="29" t="s">
        <v>251</v>
      </c>
      <c r="E8" s="29" t="s">
        <v>135</v>
      </c>
      <c r="F8" s="29" t="s">
        <v>136</v>
      </c>
      <c r="G8" s="29" t="s">
        <v>137</v>
      </c>
      <c r="H8" s="29">
        <v>1</v>
      </c>
      <c r="I8" s="29">
        <v>100</v>
      </c>
      <c r="J8" s="29" t="s">
        <v>138</v>
      </c>
      <c r="K8" s="25" t="s">
        <v>139</v>
      </c>
      <c r="L8" s="29">
        <v>90</v>
      </c>
      <c r="M8" s="29"/>
      <c r="N8" s="29" t="s">
        <v>140</v>
      </c>
      <c r="O8" s="29" t="s">
        <v>141</v>
      </c>
      <c r="P8" s="29"/>
      <c r="Q8" s="25" t="s">
        <v>142</v>
      </c>
      <c r="R8" s="29" t="s">
        <v>143</v>
      </c>
      <c r="S8" s="29"/>
      <c r="T8" s="29" t="s">
        <v>143</v>
      </c>
      <c r="U8" s="29">
        <v>17</v>
      </c>
      <c r="V8" s="29"/>
      <c r="W8" s="29"/>
      <c r="X8" s="29"/>
      <c r="Y8" s="29"/>
      <c r="Z8" s="29"/>
      <c r="AA8" s="29"/>
      <c r="AB8" s="29"/>
      <c r="AC8" s="29" t="s">
        <v>145</v>
      </c>
      <c r="AD8" s="29">
        <v>0.92578000000000005</v>
      </c>
      <c r="AE8" s="29"/>
      <c r="AF8" s="29">
        <v>8</v>
      </c>
      <c r="AG8" s="29">
        <v>0.1</v>
      </c>
      <c r="AH8" s="29">
        <v>5</v>
      </c>
      <c r="AI8" s="29"/>
      <c r="AJ8" s="29">
        <v>400</v>
      </c>
      <c r="AK8" s="29">
        <v>0</v>
      </c>
      <c r="AL8" s="29"/>
      <c r="AM8" s="29"/>
      <c r="AN8" s="29">
        <v>400</v>
      </c>
      <c r="AO8" s="29">
        <v>6</v>
      </c>
      <c r="AP8" s="29"/>
      <c r="AQ8" s="29">
        <v>1</v>
      </c>
      <c r="AR8" s="29">
        <v>1</v>
      </c>
      <c r="AS8" s="29">
        <v>2.5</v>
      </c>
      <c r="AT8" s="29"/>
      <c r="AU8" s="29">
        <v>2</v>
      </c>
      <c r="AV8" s="29">
        <v>1</v>
      </c>
      <c r="AW8" s="29"/>
      <c r="AX8" s="25" t="s">
        <v>146</v>
      </c>
      <c r="AY8" s="29" t="s">
        <v>147</v>
      </c>
      <c r="AZ8" s="29"/>
      <c r="BA8" s="29"/>
      <c r="BB8" s="29"/>
      <c r="BC8" s="29" t="s">
        <v>148</v>
      </c>
      <c r="BD8" s="29" t="s">
        <v>149</v>
      </c>
      <c r="BE8" s="29">
        <v>30</v>
      </c>
      <c r="BF8" s="29">
        <v>1</v>
      </c>
      <c r="BG8" s="29"/>
      <c r="BH8" s="29"/>
      <c r="BI8" s="29"/>
      <c r="BJ8" s="29" t="s">
        <v>150</v>
      </c>
      <c r="BK8" s="29">
        <v>60</v>
      </c>
      <c r="BL8" s="29">
        <v>1</v>
      </c>
      <c r="BM8" s="29">
        <v>62500</v>
      </c>
      <c r="BN8" s="29">
        <v>0.105</v>
      </c>
      <c r="BO8" s="29">
        <v>1.5</v>
      </c>
      <c r="BP8" s="29">
        <v>0.5</v>
      </c>
      <c r="BQ8" s="67">
        <f t="shared" si="0"/>
        <v>30</v>
      </c>
      <c r="BR8" s="29">
        <v>2</v>
      </c>
      <c r="BS8" s="29">
        <v>-4</v>
      </c>
      <c r="BT8" s="29">
        <v>4</v>
      </c>
      <c r="BU8" s="29">
        <v>10</v>
      </c>
      <c r="BV8" s="29" t="s">
        <v>151</v>
      </c>
      <c r="BW8" s="29"/>
      <c r="BX8" s="29"/>
      <c r="BY8" s="29"/>
      <c r="BZ8" s="29"/>
      <c r="CA8" s="29"/>
      <c r="CB8" s="29"/>
      <c r="CC8" s="29"/>
      <c r="CD8" s="29"/>
      <c r="CE8" s="67"/>
      <c r="CF8" s="29"/>
      <c r="CG8" s="29"/>
      <c r="CH8" s="29"/>
      <c r="CI8" s="29"/>
      <c r="CJ8" s="29"/>
      <c r="CK8" s="29"/>
      <c r="CL8" s="29"/>
      <c r="CM8" s="29"/>
      <c r="CN8" s="29"/>
      <c r="CO8" s="29"/>
      <c r="CP8" s="29"/>
      <c r="CQ8" s="29"/>
      <c r="CR8" s="29"/>
      <c r="CS8" s="67"/>
      <c r="CT8" s="29"/>
      <c r="CU8" s="29"/>
      <c r="CV8" s="29"/>
      <c r="CW8" s="29"/>
      <c r="CX8" s="29"/>
      <c r="CY8" s="29"/>
      <c r="CZ8" s="68" t="s">
        <v>152</v>
      </c>
      <c r="DA8" s="29"/>
      <c r="DB8" s="29" t="s">
        <v>153</v>
      </c>
      <c r="DC8" s="29"/>
      <c r="DD8" s="29">
        <v>5.36</v>
      </c>
      <c r="DE8" s="70">
        <v>5</v>
      </c>
      <c r="DF8" s="71">
        <v>0.91669999999999996</v>
      </c>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71">
        <v>0.35570000000000002</v>
      </c>
      <c r="EU8" s="71"/>
      <c r="EV8" s="29"/>
      <c r="EW8" s="29"/>
      <c r="EX8" s="29"/>
      <c r="EY8" s="29"/>
      <c r="EZ8" s="29"/>
      <c r="FA8" s="29"/>
      <c r="FB8" s="29"/>
      <c r="FC8" s="29"/>
      <c r="FD8" s="29"/>
      <c r="FE8" s="29"/>
      <c r="FF8" s="29"/>
      <c r="FG8" s="29"/>
      <c r="FH8" s="29"/>
      <c r="FI8" s="29"/>
    </row>
    <row r="9" spans="1:184" s="28" customFormat="1" x14ac:dyDescent="0.2">
      <c r="A9" s="28">
        <v>3</v>
      </c>
      <c r="B9" s="28" t="s">
        <v>133</v>
      </c>
      <c r="C9" s="29" t="s">
        <v>155</v>
      </c>
      <c r="D9" s="29" t="s">
        <v>251</v>
      </c>
      <c r="E9" s="29" t="s">
        <v>135</v>
      </c>
      <c r="F9" s="29" t="s">
        <v>136</v>
      </c>
      <c r="G9" s="29" t="s">
        <v>137</v>
      </c>
      <c r="H9" s="29">
        <v>1</v>
      </c>
      <c r="I9" s="29">
        <v>100</v>
      </c>
      <c r="J9" s="29" t="s">
        <v>138</v>
      </c>
      <c r="K9" s="25" t="s">
        <v>139</v>
      </c>
      <c r="L9" s="29">
        <v>90</v>
      </c>
      <c r="M9" s="29"/>
      <c r="N9" s="29" t="s">
        <v>140</v>
      </c>
      <c r="O9" s="29" t="s">
        <v>141</v>
      </c>
      <c r="P9" s="29"/>
      <c r="Q9" s="25" t="s">
        <v>142</v>
      </c>
      <c r="R9" s="29" t="s">
        <v>143</v>
      </c>
      <c r="S9" s="29"/>
      <c r="T9" s="29" t="s">
        <v>156</v>
      </c>
      <c r="U9" s="29">
        <v>8</v>
      </c>
      <c r="V9" s="29"/>
      <c r="W9" s="29"/>
      <c r="X9" s="29"/>
      <c r="Y9" s="29"/>
      <c r="Z9" s="29"/>
      <c r="AA9" s="29"/>
      <c r="AB9" s="29"/>
      <c r="AC9" s="29" t="s">
        <v>145</v>
      </c>
      <c r="AD9" s="29">
        <v>0.92578000000000005</v>
      </c>
      <c r="AE9" s="29"/>
      <c r="AF9" s="29">
        <v>8</v>
      </c>
      <c r="AG9" s="29">
        <v>0.1</v>
      </c>
      <c r="AH9" s="29">
        <v>5</v>
      </c>
      <c r="AI9" s="29"/>
      <c r="AJ9" s="29">
        <v>400</v>
      </c>
      <c r="AK9" s="29">
        <v>0</v>
      </c>
      <c r="AL9" s="29"/>
      <c r="AM9" s="29"/>
      <c r="AN9" s="29">
        <v>400</v>
      </c>
      <c r="AO9" s="29">
        <v>6</v>
      </c>
      <c r="AP9" s="29"/>
      <c r="AQ9" s="29">
        <v>1</v>
      </c>
      <c r="AR9" s="29">
        <v>1</v>
      </c>
      <c r="AS9" s="29">
        <v>2.5</v>
      </c>
      <c r="AT9" s="29"/>
      <c r="AU9" s="29">
        <v>2</v>
      </c>
      <c r="AV9" s="29">
        <v>1</v>
      </c>
      <c r="AW9" s="29"/>
      <c r="AX9" s="25" t="s">
        <v>146</v>
      </c>
      <c r="AY9" s="29" t="s">
        <v>147</v>
      </c>
      <c r="AZ9" s="29"/>
      <c r="BA9" s="29"/>
      <c r="BB9" s="29"/>
      <c r="BC9" s="29" t="s">
        <v>148</v>
      </c>
      <c r="BD9" s="29" t="s">
        <v>149</v>
      </c>
      <c r="BE9" s="29">
        <v>30</v>
      </c>
      <c r="BF9" s="29">
        <v>1</v>
      </c>
      <c r="BG9" s="29"/>
      <c r="BH9" s="29"/>
      <c r="BI9" s="29"/>
      <c r="BJ9" s="29" t="s">
        <v>150</v>
      </c>
      <c r="BK9" s="29">
        <v>60</v>
      </c>
      <c r="BL9" s="29">
        <v>1</v>
      </c>
      <c r="BM9" s="29">
        <v>62500</v>
      </c>
      <c r="BN9" s="29">
        <v>0.105</v>
      </c>
      <c r="BO9" s="29">
        <v>1.5</v>
      </c>
      <c r="BP9" s="29">
        <v>0.5</v>
      </c>
      <c r="BQ9" s="67">
        <f t="shared" si="0"/>
        <v>30</v>
      </c>
      <c r="BR9" s="29">
        <v>2</v>
      </c>
      <c r="BS9" s="29">
        <v>-4</v>
      </c>
      <c r="BT9" s="29">
        <v>4</v>
      </c>
      <c r="BU9" s="29">
        <v>10</v>
      </c>
      <c r="BV9" s="29" t="s">
        <v>151</v>
      </c>
      <c r="BW9" s="29"/>
      <c r="BX9" s="29"/>
      <c r="BY9" s="29"/>
      <c r="BZ9" s="29"/>
      <c r="CA9" s="29"/>
      <c r="CB9" s="29"/>
      <c r="CC9" s="29"/>
      <c r="CD9" s="29"/>
      <c r="CE9" s="67"/>
      <c r="CF9" s="29"/>
      <c r="CG9" s="29"/>
      <c r="CH9" s="29"/>
      <c r="CI9" s="29"/>
      <c r="CJ9" s="29"/>
      <c r="CK9" s="29"/>
      <c r="CL9" s="29"/>
      <c r="CM9" s="29"/>
      <c r="CN9" s="29"/>
      <c r="CO9" s="29"/>
      <c r="CP9" s="29"/>
      <c r="CQ9" s="29"/>
      <c r="CR9" s="29"/>
      <c r="CS9" s="67"/>
      <c r="CT9" s="29"/>
      <c r="CU9" s="29"/>
      <c r="CV9" s="29"/>
      <c r="CW9" s="29"/>
      <c r="CX9" s="29"/>
      <c r="CY9" s="29"/>
      <c r="CZ9" s="68" t="s">
        <v>152</v>
      </c>
      <c r="DA9" s="29"/>
      <c r="DB9" s="29" t="s">
        <v>153</v>
      </c>
      <c r="DC9" s="29"/>
      <c r="DD9" s="29">
        <v>2.54</v>
      </c>
      <c r="DE9" s="70">
        <v>2</v>
      </c>
      <c r="DF9" s="71">
        <v>0.92430000000000001</v>
      </c>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71">
        <v>0.16839999999999999</v>
      </c>
      <c r="EU9" s="71"/>
      <c r="EV9" s="29"/>
      <c r="EW9" s="29"/>
      <c r="EX9" s="29"/>
      <c r="EY9" s="29"/>
      <c r="EZ9" s="29"/>
      <c r="FA9" s="29"/>
      <c r="FB9" s="29"/>
      <c r="FC9" s="29"/>
      <c r="FD9" s="29"/>
      <c r="FE9" s="29"/>
      <c r="FF9" s="29"/>
      <c r="FG9" s="29"/>
      <c r="FH9" s="29"/>
      <c r="FI9" s="29"/>
    </row>
    <row r="10" spans="1:184" s="28" customFormat="1" x14ac:dyDescent="0.2">
      <c r="A10" s="28">
        <v>4</v>
      </c>
      <c r="B10" s="28" t="s">
        <v>133</v>
      </c>
      <c r="C10" s="78" t="s">
        <v>241</v>
      </c>
      <c r="D10" s="29" t="s">
        <v>240</v>
      </c>
      <c r="E10" s="29" t="s">
        <v>135</v>
      </c>
      <c r="F10" s="29" t="s">
        <v>136</v>
      </c>
      <c r="G10" s="29" t="s">
        <v>137</v>
      </c>
      <c r="H10" s="29">
        <v>1</v>
      </c>
      <c r="I10" s="29">
        <v>100</v>
      </c>
      <c r="J10" s="29" t="s">
        <v>138</v>
      </c>
      <c r="K10" s="25" t="s">
        <v>139</v>
      </c>
      <c r="L10" s="29">
        <v>90</v>
      </c>
      <c r="M10" s="29"/>
      <c r="N10" s="29" t="s">
        <v>140</v>
      </c>
      <c r="O10" s="29" t="s">
        <v>141</v>
      </c>
      <c r="P10" s="29"/>
      <c r="Q10" s="25" t="s">
        <v>142</v>
      </c>
      <c r="R10" s="29" t="s">
        <v>143</v>
      </c>
      <c r="S10" s="29"/>
      <c r="T10" s="29" t="s">
        <v>144</v>
      </c>
      <c r="U10" s="29"/>
      <c r="V10" s="29"/>
      <c r="W10" s="29"/>
      <c r="X10" s="29"/>
      <c r="Y10" s="29"/>
      <c r="Z10" s="29"/>
      <c r="AA10" s="29"/>
      <c r="AB10" s="29"/>
      <c r="AC10" s="29" t="s">
        <v>145</v>
      </c>
      <c r="AD10" s="29">
        <v>0.92578000000000005</v>
      </c>
      <c r="AE10" s="29"/>
      <c r="AF10" s="29">
        <v>8</v>
      </c>
      <c r="AG10" s="29">
        <v>0.1</v>
      </c>
      <c r="AH10" s="29">
        <v>5</v>
      </c>
      <c r="AI10" s="29"/>
      <c r="AJ10" s="29">
        <v>400</v>
      </c>
      <c r="AK10" s="29">
        <v>0</v>
      </c>
      <c r="AL10" s="29"/>
      <c r="AM10" s="29"/>
      <c r="AN10" s="29">
        <v>400</v>
      </c>
      <c r="AO10" s="29">
        <v>6</v>
      </c>
      <c r="AP10" s="29"/>
      <c r="AQ10" s="29">
        <v>1</v>
      </c>
      <c r="AR10" s="29">
        <v>1</v>
      </c>
      <c r="AS10" s="29">
        <v>2.5</v>
      </c>
      <c r="AT10" s="29"/>
      <c r="AU10" s="29">
        <v>1</v>
      </c>
      <c r="AV10" s="29">
        <v>1</v>
      </c>
      <c r="AW10" s="29"/>
      <c r="AX10" s="25" t="s">
        <v>146</v>
      </c>
      <c r="AY10" s="29" t="s">
        <v>147</v>
      </c>
      <c r="AZ10" s="29"/>
      <c r="BA10" s="29"/>
      <c r="BB10" s="29"/>
      <c r="BC10" s="29" t="s">
        <v>148</v>
      </c>
      <c r="BD10" s="29" t="s">
        <v>149</v>
      </c>
      <c r="BE10" s="29">
        <v>30</v>
      </c>
      <c r="BF10" s="29">
        <v>1</v>
      </c>
      <c r="BG10" s="29"/>
      <c r="BH10" s="29"/>
      <c r="BI10" s="29"/>
      <c r="BJ10" s="29" t="s">
        <v>150</v>
      </c>
      <c r="BK10" s="29">
        <v>60</v>
      </c>
      <c r="BL10" s="29">
        <v>1</v>
      </c>
      <c r="BM10" s="29">
        <v>62500</v>
      </c>
      <c r="BN10" s="29">
        <v>0.105</v>
      </c>
      <c r="BO10" s="29">
        <v>1.5</v>
      </c>
      <c r="BP10" s="29">
        <v>0.5</v>
      </c>
      <c r="BQ10" s="67">
        <f t="shared" si="0"/>
        <v>30</v>
      </c>
      <c r="BR10" s="29">
        <v>2</v>
      </c>
      <c r="BS10" s="29">
        <v>-4</v>
      </c>
      <c r="BT10" s="29">
        <v>4</v>
      </c>
      <c r="BU10" s="29">
        <v>10</v>
      </c>
      <c r="BV10" s="29" t="s">
        <v>151</v>
      </c>
      <c r="BW10" s="29"/>
      <c r="BX10" s="29"/>
      <c r="BY10" s="29"/>
      <c r="BZ10" s="29"/>
      <c r="CA10" s="29"/>
      <c r="CB10" s="29"/>
      <c r="CC10" s="29"/>
      <c r="CD10" s="29"/>
      <c r="CE10" s="67"/>
      <c r="CF10" s="29"/>
      <c r="CG10" s="29"/>
      <c r="CH10" s="29"/>
      <c r="CI10" s="29"/>
      <c r="CJ10" s="29"/>
      <c r="CK10" s="29"/>
      <c r="CL10" s="29"/>
      <c r="CM10" s="29"/>
      <c r="CN10" s="29"/>
      <c r="CO10" s="29"/>
      <c r="CP10" s="29"/>
      <c r="CQ10" s="29"/>
      <c r="CR10" s="29"/>
      <c r="CS10" s="67"/>
      <c r="CT10" s="29"/>
      <c r="CU10" s="29"/>
      <c r="CV10" s="29"/>
      <c r="CW10" s="29"/>
      <c r="CX10" s="29"/>
      <c r="CY10" s="29"/>
      <c r="CZ10" s="68" t="s">
        <v>152</v>
      </c>
      <c r="DA10" s="29"/>
      <c r="DB10" s="29" t="s">
        <v>153</v>
      </c>
      <c r="DC10" s="29"/>
      <c r="DD10" s="29">
        <v>9.8000000000000007</v>
      </c>
      <c r="DE10" s="70">
        <v>9</v>
      </c>
      <c r="DF10" s="71">
        <v>0.96609999999999996</v>
      </c>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71">
        <v>0.5454</v>
      </c>
      <c r="EU10" s="71"/>
      <c r="EV10" s="29"/>
      <c r="EW10" s="29"/>
      <c r="EX10" s="29"/>
      <c r="EY10" s="29"/>
      <c r="EZ10" s="29"/>
      <c r="FA10" s="29"/>
      <c r="FB10" s="29"/>
      <c r="FC10" s="29"/>
      <c r="FD10" s="29"/>
      <c r="FE10" s="29"/>
      <c r="FF10" s="29"/>
      <c r="FG10" s="29"/>
      <c r="FH10" s="29"/>
      <c r="FI10" s="29"/>
    </row>
    <row r="11" spans="1:184" s="28" customFormat="1" x14ac:dyDescent="0.2">
      <c r="A11" s="28">
        <v>5</v>
      </c>
      <c r="B11" s="28" t="s">
        <v>133</v>
      </c>
      <c r="C11" s="78" t="s">
        <v>242</v>
      </c>
      <c r="D11" s="29" t="s">
        <v>240</v>
      </c>
      <c r="E11" s="29" t="s">
        <v>135</v>
      </c>
      <c r="F11" s="29" t="s">
        <v>136</v>
      </c>
      <c r="G11" s="29" t="s">
        <v>137</v>
      </c>
      <c r="H11" s="29">
        <v>1</v>
      </c>
      <c r="I11" s="29">
        <v>100</v>
      </c>
      <c r="J11" s="29" t="s">
        <v>138</v>
      </c>
      <c r="K11" s="25" t="s">
        <v>139</v>
      </c>
      <c r="L11" s="29">
        <v>90</v>
      </c>
      <c r="M11" s="29"/>
      <c r="N11" s="29" t="s">
        <v>140</v>
      </c>
      <c r="O11" s="29" t="s">
        <v>141</v>
      </c>
      <c r="P11" s="29"/>
      <c r="Q11" s="25" t="s">
        <v>142</v>
      </c>
      <c r="R11" s="29" t="s">
        <v>143</v>
      </c>
      <c r="S11" s="29"/>
      <c r="T11" s="29" t="s">
        <v>144</v>
      </c>
      <c r="U11" s="29"/>
      <c r="V11" s="29"/>
      <c r="W11" s="29"/>
      <c r="X11" s="29"/>
      <c r="Y11" s="29"/>
      <c r="Z11" s="29"/>
      <c r="AA11" s="29"/>
      <c r="AB11" s="29"/>
      <c r="AC11" s="29" t="s">
        <v>145</v>
      </c>
      <c r="AD11" s="29">
        <v>0.92578000000000005</v>
      </c>
      <c r="AE11" s="29"/>
      <c r="AF11" s="29">
        <v>8</v>
      </c>
      <c r="AG11" s="29">
        <v>0.1</v>
      </c>
      <c r="AH11" s="29">
        <v>5</v>
      </c>
      <c r="AI11" s="29"/>
      <c r="AJ11" s="29">
        <v>400</v>
      </c>
      <c r="AK11" s="29">
        <v>0</v>
      </c>
      <c r="AL11" s="29"/>
      <c r="AM11" s="29"/>
      <c r="AN11" s="29">
        <v>400</v>
      </c>
      <c r="AO11" s="29">
        <v>6</v>
      </c>
      <c r="AP11" s="29"/>
      <c r="AQ11" s="29">
        <v>1</v>
      </c>
      <c r="AR11" s="29">
        <v>1</v>
      </c>
      <c r="AS11" s="29">
        <v>2.5</v>
      </c>
      <c r="AT11" s="29"/>
      <c r="AU11" s="29">
        <v>1</v>
      </c>
      <c r="AV11" s="29">
        <v>1</v>
      </c>
      <c r="AW11" s="78" t="s">
        <v>243</v>
      </c>
      <c r="AX11" s="25" t="s">
        <v>146</v>
      </c>
      <c r="AY11" s="29" t="s">
        <v>147</v>
      </c>
      <c r="AZ11" s="29"/>
      <c r="BA11" s="29"/>
      <c r="BB11" s="29"/>
      <c r="BC11" s="29" t="s">
        <v>148</v>
      </c>
      <c r="BD11" s="29" t="s">
        <v>149</v>
      </c>
      <c r="BE11" s="29">
        <v>30</v>
      </c>
      <c r="BF11" s="29">
        <v>1</v>
      </c>
      <c r="BG11" s="29"/>
      <c r="BH11" s="29"/>
      <c r="BI11" s="29"/>
      <c r="BJ11" s="29" t="s">
        <v>150</v>
      </c>
      <c r="BK11" s="29">
        <v>60</v>
      </c>
      <c r="BL11" s="29">
        <v>1</v>
      </c>
      <c r="BM11" s="29">
        <v>62500</v>
      </c>
      <c r="BN11" s="29">
        <v>0.105</v>
      </c>
      <c r="BO11" s="29">
        <v>1.5</v>
      </c>
      <c r="BP11" s="29">
        <v>0.5</v>
      </c>
      <c r="BQ11" s="67">
        <f t="shared" ref="BQ11" si="1">BK11*BM11*8*BL11/1000000</f>
        <v>30</v>
      </c>
      <c r="BR11" s="29">
        <v>2</v>
      </c>
      <c r="BS11" s="29">
        <v>-4</v>
      </c>
      <c r="BT11" s="29">
        <v>4</v>
      </c>
      <c r="BU11" s="29">
        <v>10</v>
      </c>
      <c r="BV11" s="29" t="s">
        <v>151</v>
      </c>
      <c r="BW11" s="29"/>
      <c r="BX11" s="29"/>
      <c r="BY11" s="29"/>
      <c r="BZ11" s="29"/>
      <c r="CA11" s="29"/>
      <c r="CB11" s="29"/>
      <c r="CC11" s="29"/>
      <c r="CD11" s="29"/>
      <c r="CE11" s="67"/>
      <c r="CF11" s="29"/>
      <c r="CG11" s="29"/>
      <c r="CH11" s="29"/>
      <c r="CI11" s="29"/>
      <c r="CJ11" s="29"/>
      <c r="CK11" s="29"/>
      <c r="CL11" s="29"/>
      <c r="CM11" s="29"/>
      <c r="CN11" s="29"/>
      <c r="CO11" s="29"/>
      <c r="CP11" s="29"/>
      <c r="CQ11" s="29"/>
      <c r="CR11" s="29"/>
      <c r="CS11" s="67"/>
      <c r="CT11" s="29"/>
      <c r="CU11" s="29"/>
      <c r="CV11" s="29"/>
      <c r="CW11" s="29"/>
      <c r="CX11" s="29"/>
      <c r="CY11" s="29"/>
      <c r="CZ11" s="68" t="s">
        <v>152</v>
      </c>
      <c r="DA11" s="29"/>
      <c r="DB11" s="29" t="s">
        <v>153</v>
      </c>
      <c r="DC11" s="29"/>
      <c r="DD11" s="29">
        <v>10.37</v>
      </c>
      <c r="DE11" s="70">
        <v>10</v>
      </c>
      <c r="DF11" s="71">
        <v>0.95</v>
      </c>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71">
        <v>0.59040000000000004</v>
      </c>
      <c r="EU11" s="71"/>
      <c r="EV11" s="29"/>
      <c r="EW11" s="29"/>
      <c r="EX11" s="29"/>
      <c r="EY11" s="29"/>
      <c r="EZ11" s="29"/>
      <c r="FA11" s="29"/>
      <c r="FB11" s="29"/>
      <c r="FC11" s="29"/>
      <c r="FD11" s="29"/>
      <c r="FE11" s="29"/>
      <c r="FF11" s="29"/>
      <c r="FG11" s="29"/>
      <c r="FH11" s="29"/>
      <c r="FI11" s="29"/>
    </row>
    <row r="12" spans="1:184" s="28" customFormat="1" x14ac:dyDescent="0.2">
      <c r="A12" s="28">
        <v>6</v>
      </c>
      <c r="B12" s="28" t="s">
        <v>133</v>
      </c>
      <c r="C12" s="29" t="s">
        <v>159</v>
      </c>
      <c r="D12" s="29" t="s">
        <v>240</v>
      </c>
      <c r="E12" s="29" t="s">
        <v>135</v>
      </c>
      <c r="F12" s="29" t="s">
        <v>136</v>
      </c>
      <c r="G12" s="29" t="s">
        <v>137</v>
      </c>
      <c r="H12" s="29">
        <v>1</v>
      </c>
      <c r="I12" s="29">
        <v>100</v>
      </c>
      <c r="J12" s="29" t="s">
        <v>138</v>
      </c>
      <c r="K12" s="25" t="s">
        <v>139</v>
      </c>
      <c r="L12" s="29">
        <v>90</v>
      </c>
      <c r="M12" s="29"/>
      <c r="N12" s="29" t="s">
        <v>140</v>
      </c>
      <c r="O12" s="29" t="s">
        <v>141</v>
      </c>
      <c r="P12" s="29"/>
      <c r="Q12" s="25" t="s">
        <v>142</v>
      </c>
      <c r="R12" s="29" t="s">
        <v>143</v>
      </c>
      <c r="S12" s="29"/>
      <c r="T12" s="29" t="s">
        <v>144</v>
      </c>
      <c r="U12" s="29"/>
      <c r="V12" s="29"/>
      <c r="W12" s="29"/>
      <c r="X12" s="29"/>
      <c r="Y12" s="29"/>
      <c r="Z12" s="29"/>
      <c r="AA12" s="29"/>
      <c r="AB12" s="29"/>
      <c r="AC12" s="29" t="s">
        <v>145</v>
      </c>
      <c r="AD12" s="29">
        <v>0.92578000000000005</v>
      </c>
      <c r="AE12" s="29"/>
      <c r="AF12" s="29">
        <v>8</v>
      </c>
      <c r="AG12" s="29">
        <v>0.1</v>
      </c>
      <c r="AH12" s="29">
        <v>5</v>
      </c>
      <c r="AI12" s="29"/>
      <c r="AJ12" s="29">
        <v>400</v>
      </c>
      <c r="AK12" s="29">
        <v>0</v>
      </c>
      <c r="AL12" s="29"/>
      <c r="AM12" s="29"/>
      <c r="AN12" s="29">
        <v>400</v>
      </c>
      <c r="AO12" s="29">
        <v>6</v>
      </c>
      <c r="AP12" s="29"/>
      <c r="AQ12" s="29">
        <v>1</v>
      </c>
      <c r="AR12" s="29">
        <v>1</v>
      </c>
      <c r="AS12" s="29">
        <v>2.5</v>
      </c>
      <c r="AT12" s="29"/>
      <c r="AU12" s="29">
        <v>1</v>
      </c>
      <c r="AV12" s="29">
        <v>1</v>
      </c>
      <c r="AW12" s="29"/>
      <c r="AX12" s="25" t="s">
        <v>146</v>
      </c>
      <c r="AY12" s="29" t="s">
        <v>147</v>
      </c>
      <c r="AZ12" s="29"/>
      <c r="BA12" s="29"/>
      <c r="BB12" s="29"/>
      <c r="BC12" s="29" t="s">
        <v>148</v>
      </c>
      <c r="BD12" s="29" t="s">
        <v>149</v>
      </c>
      <c r="BE12" s="29">
        <v>45</v>
      </c>
      <c r="BF12" s="29">
        <v>1</v>
      </c>
      <c r="BG12" s="29"/>
      <c r="BH12" s="29"/>
      <c r="BI12" s="29"/>
      <c r="BJ12" s="29" t="s">
        <v>150</v>
      </c>
      <c r="BK12" s="29">
        <v>60</v>
      </c>
      <c r="BL12" s="29">
        <v>1</v>
      </c>
      <c r="BM12" s="29">
        <v>93750</v>
      </c>
      <c r="BN12" s="29">
        <v>0.105</v>
      </c>
      <c r="BO12" s="29">
        <v>1.5</v>
      </c>
      <c r="BP12" s="29">
        <v>0.5</v>
      </c>
      <c r="BQ12" s="67">
        <f t="shared" si="0"/>
        <v>45</v>
      </c>
      <c r="BR12" s="29">
        <v>2</v>
      </c>
      <c r="BS12" s="29">
        <v>-4</v>
      </c>
      <c r="BT12" s="29">
        <v>4</v>
      </c>
      <c r="BU12" s="29">
        <v>10</v>
      </c>
      <c r="BV12" s="29" t="s">
        <v>151</v>
      </c>
      <c r="BW12" s="29"/>
      <c r="BX12" s="29"/>
      <c r="BY12" s="29"/>
      <c r="BZ12" s="29"/>
      <c r="CA12" s="29"/>
      <c r="CB12" s="29"/>
      <c r="CC12" s="29"/>
      <c r="CD12" s="29"/>
      <c r="CE12" s="67"/>
      <c r="CF12" s="29"/>
      <c r="CG12" s="29"/>
      <c r="CH12" s="29"/>
      <c r="CI12" s="29"/>
      <c r="CJ12" s="29"/>
      <c r="CK12" s="29"/>
      <c r="CL12" s="29"/>
      <c r="CM12" s="29"/>
      <c r="CN12" s="29"/>
      <c r="CO12" s="29"/>
      <c r="CP12" s="29"/>
      <c r="CQ12" s="29"/>
      <c r="CR12" s="29"/>
      <c r="CS12" s="67"/>
      <c r="CT12" s="29"/>
      <c r="CU12" s="29"/>
      <c r="CV12" s="29"/>
      <c r="CW12" s="29"/>
      <c r="CX12" s="29"/>
      <c r="CY12" s="29"/>
      <c r="CZ12" s="68" t="s">
        <v>152</v>
      </c>
      <c r="DA12" s="29"/>
      <c r="DB12" s="29" t="s">
        <v>153</v>
      </c>
      <c r="DC12" s="29"/>
      <c r="DD12" s="29">
        <v>6.08</v>
      </c>
      <c r="DE12" s="70">
        <v>6</v>
      </c>
      <c r="DF12" s="71">
        <v>0.91669999999999996</v>
      </c>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71">
        <v>0.52900000000000003</v>
      </c>
      <c r="EU12" s="71"/>
      <c r="EV12" s="29"/>
      <c r="EW12" s="29"/>
      <c r="EX12" s="29"/>
      <c r="EY12" s="29"/>
      <c r="EZ12" s="29"/>
      <c r="FA12" s="29"/>
      <c r="FB12" s="29"/>
      <c r="FC12" s="29"/>
      <c r="FD12" s="29"/>
      <c r="FE12" s="29"/>
      <c r="FF12" s="29"/>
      <c r="FG12" s="29"/>
      <c r="FH12" s="29"/>
      <c r="FI12" s="29"/>
    </row>
    <row r="13" spans="1:184" s="28" customFormat="1" x14ac:dyDescent="0.2">
      <c r="A13" s="28">
        <v>7</v>
      </c>
      <c r="B13" s="28" t="s">
        <v>133</v>
      </c>
      <c r="C13" s="29" t="s">
        <v>160</v>
      </c>
      <c r="D13" s="29" t="s">
        <v>240</v>
      </c>
      <c r="E13" s="29" t="s">
        <v>135</v>
      </c>
      <c r="F13" s="29" t="s">
        <v>136</v>
      </c>
      <c r="G13" s="29" t="s">
        <v>137</v>
      </c>
      <c r="H13" s="29">
        <v>1</v>
      </c>
      <c r="I13" s="29">
        <v>100</v>
      </c>
      <c r="J13" s="29" t="s">
        <v>138</v>
      </c>
      <c r="K13" s="25" t="s">
        <v>139</v>
      </c>
      <c r="L13" s="29">
        <v>90</v>
      </c>
      <c r="M13" s="29"/>
      <c r="N13" s="29" t="s">
        <v>140</v>
      </c>
      <c r="O13" s="29" t="s">
        <v>141</v>
      </c>
      <c r="P13" s="29"/>
      <c r="Q13" s="25" t="s">
        <v>142</v>
      </c>
      <c r="R13" s="29" t="s">
        <v>143</v>
      </c>
      <c r="S13" s="29"/>
      <c r="T13" s="29" t="s">
        <v>144</v>
      </c>
      <c r="U13" s="29"/>
      <c r="V13" s="29"/>
      <c r="W13" s="29"/>
      <c r="X13" s="29"/>
      <c r="Y13" s="29"/>
      <c r="Z13" s="29"/>
      <c r="AA13" s="29"/>
      <c r="AB13" s="29"/>
      <c r="AC13" s="29" t="s">
        <v>145</v>
      </c>
      <c r="AD13" s="29">
        <v>0.92578000000000005</v>
      </c>
      <c r="AE13" s="29"/>
      <c r="AF13" s="29">
        <v>8</v>
      </c>
      <c r="AG13" s="29">
        <v>0.1</v>
      </c>
      <c r="AH13" s="29">
        <v>5</v>
      </c>
      <c r="AI13" s="29"/>
      <c r="AJ13" s="29">
        <v>400</v>
      </c>
      <c r="AK13" s="29">
        <v>0</v>
      </c>
      <c r="AL13" s="29"/>
      <c r="AM13" s="29"/>
      <c r="AN13" s="29">
        <v>400</v>
      </c>
      <c r="AO13" s="29">
        <v>6</v>
      </c>
      <c r="AP13" s="29"/>
      <c r="AQ13" s="29">
        <v>1</v>
      </c>
      <c r="AR13" s="29">
        <v>1</v>
      </c>
      <c r="AS13" s="29">
        <v>2.5</v>
      </c>
      <c r="AT13" s="29"/>
      <c r="AU13" s="29">
        <v>1</v>
      </c>
      <c r="AV13" s="29">
        <v>1</v>
      </c>
      <c r="AW13" s="78" t="s">
        <v>243</v>
      </c>
      <c r="AX13" s="25" t="s">
        <v>146</v>
      </c>
      <c r="AY13" s="29" t="s">
        <v>147</v>
      </c>
      <c r="AZ13" s="29"/>
      <c r="BA13" s="29"/>
      <c r="BB13" s="29"/>
      <c r="BC13" s="29" t="s">
        <v>148</v>
      </c>
      <c r="BD13" s="29" t="s">
        <v>149</v>
      </c>
      <c r="BE13" s="29">
        <v>45</v>
      </c>
      <c r="BF13" s="29">
        <v>1</v>
      </c>
      <c r="BG13" s="29"/>
      <c r="BH13" s="29"/>
      <c r="BI13" s="29"/>
      <c r="BJ13" s="29" t="s">
        <v>150</v>
      </c>
      <c r="BK13" s="29">
        <v>60</v>
      </c>
      <c r="BL13" s="29">
        <v>1</v>
      </c>
      <c r="BM13" s="29">
        <v>93750</v>
      </c>
      <c r="BN13" s="29">
        <v>0.105</v>
      </c>
      <c r="BO13" s="29">
        <v>1.5</v>
      </c>
      <c r="BP13" s="29">
        <v>0.5</v>
      </c>
      <c r="BQ13" s="67">
        <f t="shared" ref="BQ13:BQ16" si="2">BK13*BM13*8*BL13/1000000</f>
        <v>45</v>
      </c>
      <c r="BR13" s="29">
        <v>2</v>
      </c>
      <c r="BS13" s="29">
        <v>-4</v>
      </c>
      <c r="BT13" s="29">
        <v>4</v>
      </c>
      <c r="BU13" s="29">
        <v>10</v>
      </c>
      <c r="BV13" s="29" t="s">
        <v>151</v>
      </c>
      <c r="BW13" s="29"/>
      <c r="BX13" s="29"/>
      <c r="BY13" s="29"/>
      <c r="BZ13" s="29"/>
      <c r="CA13" s="29"/>
      <c r="CB13" s="29"/>
      <c r="CC13" s="29"/>
      <c r="CD13" s="29"/>
      <c r="CE13" s="67"/>
      <c r="CF13" s="29"/>
      <c r="CG13" s="29"/>
      <c r="CH13" s="29"/>
      <c r="CI13" s="29"/>
      <c r="CJ13" s="29"/>
      <c r="CK13" s="29"/>
      <c r="CL13" s="29"/>
      <c r="CM13" s="29"/>
      <c r="CN13" s="29"/>
      <c r="CO13" s="29"/>
      <c r="CP13" s="29"/>
      <c r="CQ13" s="29"/>
      <c r="CR13" s="29"/>
      <c r="CS13" s="67"/>
      <c r="CT13" s="29"/>
      <c r="CU13" s="29"/>
      <c r="CV13" s="29"/>
      <c r="CW13" s="29"/>
      <c r="CX13" s="29"/>
      <c r="CY13" s="29"/>
      <c r="CZ13" s="68" t="s">
        <v>152</v>
      </c>
      <c r="DA13" s="29"/>
      <c r="DB13" s="29" t="s">
        <v>153</v>
      </c>
      <c r="DC13" s="29"/>
      <c r="DD13" s="29">
        <v>6.27</v>
      </c>
      <c r="DE13" s="70">
        <v>6</v>
      </c>
      <c r="DF13" s="71">
        <v>0.94910000000000005</v>
      </c>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71">
        <v>0.4975</v>
      </c>
      <c r="EU13" s="71"/>
      <c r="EV13" s="29"/>
      <c r="EW13" s="29"/>
      <c r="EX13" s="29"/>
      <c r="EY13" s="29"/>
      <c r="EZ13" s="29"/>
      <c r="FA13" s="29"/>
      <c r="FB13" s="29"/>
      <c r="FC13" s="29"/>
      <c r="FD13" s="29"/>
      <c r="FE13" s="29"/>
      <c r="FF13" s="29"/>
      <c r="FG13" s="29"/>
      <c r="FH13" s="29"/>
      <c r="FI13" s="29"/>
    </row>
    <row r="14" spans="1:184" s="28" customFormat="1" x14ac:dyDescent="0.2">
      <c r="A14" s="28">
        <v>8</v>
      </c>
      <c r="B14" s="28" t="s">
        <v>133</v>
      </c>
      <c r="C14" s="29" t="s">
        <v>157</v>
      </c>
      <c r="D14" s="29" t="s">
        <v>240</v>
      </c>
      <c r="E14" s="29" t="s">
        <v>135</v>
      </c>
      <c r="F14" s="29" t="s">
        <v>136</v>
      </c>
      <c r="G14" s="29" t="s">
        <v>137</v>
      </c>
      <c r="H14" s="29">
        <v>1</v>
      </c>
      <c r="I14" s="29">
        <v>100</v>
      </c>
      <c r="J14" s="29" t="s">
        <v>138</v>
      </c>
      <c r="K14" s="25" t="s">
        <v>139</v>
      </c>
      <c r="L14" s="29">
        <v>90</v>
      </c>
      <c r="M14" s="29"/>
      <c r="N14" s="29" t="s">
        <v>140</v>
      </c>
      <c r="O14" s="29" t="s">
        <v>141</v>
      </c>
      <c r="P14" s="29"/>
      <c r="Q14" s="25" t="s">
        <v>142</v>
      </c>
      <c r="R14" s="29" t="s">
        <v>143</v>
      </c>
      <c r="S14" s="29"/>
      <c r="T14" s="29" t="s">
        <v>144</v>
      </c>
      <c r="U14" s="29"/>
      <c r="V14" s="29"/>
      <c r="W14" s="29"/>
      <c r="X14" s="29"/>
      <c r="Y14" s="29"/>
      <c r="Z14" s="29"/>
      <c r="AA14" s="29"/>
      <c r="AB14" s="29"/>
      <c r="AC14" s="29" t="s">
        <v>145</v>
      </c>
      <c r="AD14" s="29">
        <v>0.92578000000000005</v>
      </c>
      <c r="AE14" s="29"/>
      <c r="AF14" s="29">
        <v>8</v>
      </c>
      <c r="AG14" s="29">
        <v>0.1</v>
      </c>
      <c r="AH14" s="29">
        <v>5</v>
      </c>
      <c r="AI14" s="29"/>
      <c r="AJ14" s="29">
        <v>400</v>
      </c>
      <c r="AK14" s="29">
        <v>0</v>
      </c>
      <c r="AL14" s="29"/>
      <c r="AM14" s="29"/>
      <c r="AN14" s="29">
        <v>400</v>
      </c>
      <c r="AO14" s="29">
        <v>6</v>
      </c>
      <c r="AP14" s="29"/>
      <c r="AQ14" s="29">
        <v>1</v>
      </c>
      <c r="AR14" s="29">
        <v>1</v>
      </c>
      <c r="AS14" s="29">
        <v>2.5</v>
      </c>
      <c r="AT14" s="29"/>
      <c r="AU14" s="29">
        <v>2</v>
      </c>
      <c r="AV14" s="29">
        <v>1</v>
      </c>
      <c r="AW14" s="29"/>
      <c r="AX14" s="25" t="s">
        <v>146</v>
      </c>
      <c r="AY14" s="29" t="s">
        <v>147</v>
      </c>
      <c r="AZ14" s="29"/>
      <c r="BA14" s="29"/>
      <c r="BB14" s="29"/>
      <c r="BC14" s="29" t="s">
        <v>148</v>
      </c>
      <c r="BD14" s="29" t="s">
        <v>149</v>
      </c>
      <c r="BE14" s="29">
        <v>30</v>
      </c>
      <c r="BF14" s="29">
        <v>1</v>
      </c>
      <c r="BG14" s="29"/>
      <c r="BH14" s="29"/>
      <c r="BI14" s="29"/>
      <c r="BJ14" s="29" t="s">
        <v>150</v>
      </c>
      <c r="BK14" s="29">
        <v>60</v>
      </c>
      <c r="BL14" s="29">
        <v>1</v>
      </c>
      <c r="BM14" s="29">
        <v>62500</v>
      </c>
      <c r="BN14" s="29">
        <v>0.105</v>
      </c>
      <c r="BO14" s="29">
        <v>1.5</v>
      </c>
      <c r="BP14" s="29">
        <v>0.5</v>
      </c>
      <c r="BQ14" s="67">
        <f t="shared" si="2"/>
        <v>30</v>
      </c>
      <c r="BR14" s="29">
        <v>2</v>
      </c>
      <c r="BS14" s="29">
        <v>-4</v>
      </c>
      <c r="BT14" s="29">
        <v>4</v>
      </c>
      <c r="BU14" s="29">
        <v>10</v>
      </c>
      <c r="BV14" s="29" t="s">
        <v>151</v>
      </c>
      <c r="BW14" s="29"/>
      <c r="BX14" s="29"/>
      <c r="BY14" s="29"/>
      <c r="BZ14" s="29"/>
      <c r="CA14" s="29"/>
      <c r="CB14" s="29"/>
      <c r="CC14" s="29"/>
      <c r="CD14" s="29"/>
      <c r="CE14" s="67"/>
      <c r="CF14" s="29"/>
      <c r="CG14" s="29"/>
      <c r="CH14" s="29"/>
      <c r="CI14" s="29"/>
      <c r="CJ14" s="29"/>
      <c r="CK14" s="29"/>
      <c r="CL14" s="29"/>
      <c r="CM14" s="29"/>
      <c r="CN14" s="29"/>
      <c r="CO14" s="29"/>
      <c r="CP14" s="29"/>
      <c r="CQ14" s="29"/>
      <c r="CR14" s="29"/>
      <c r="CS14" s="67"/>
      <c r="CT14" s="29"/>
      <c r="CU14" s="29"/>
      <c r="CV14" s="29"/>
      <c r="CW14" s="29"/>
      <c r="CX14" s="29"/>
      <c r="CY14" s="29"/>
      <c r="CZ14" s="68" t="s">
        <v>152</v>
      </c>
      <c r="DA14" s="29"/>
      <c r="DB14" s="29" t="s">
        <v>153</v>
      </c>
      <c r="DC14" s="29"/>
      <c r="DD14" s="29">
        <v>8.16</v>
      </c>
      <c r="DE14" s="70">
        <v>8</v>
      </c>
      <c r="DF14" s="71">
        <v>0.91069999999999995</v>
      </c>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71">
        <v>0.57599999999999996</v>
      </c>
      <c r="EU14" s="71"/>
      <c r="EV14" s="29"/>
      <c r="EW14" s="29"/>
      <c r="EX14" s="29"/>
      <c r="EY14" s="29"/>
      <c r="EZ14" s="29"/>
      <c r="FA14" s="29"/>
      <c r="FB14" s="29"/>
      <c r="FC14" s="29"/>
      <c r="FD14" s="29"/>
      <c r="FE14" s="29"/>
      <c r="FF14" s="29"/>
      <c r="FG14" s="29"/>
      <c r="FH14" s="29"/>
      <c r="FI14" s="29"/>
    </row>
    <row r="15" spans="1:184" s="28" customFormat="1" x14ac:dyDescent="0.2">
      <c r="A15" s="28">
        <v>9</v>
      </c>
      <c r="B15" s="28" t="s">
        <v>133</v>
      </c>
      <c r="C15" s="29" t="s">
        <v>158</v>
      </c>
      <c r="D15" s="29" t="s">
        <v>240</v>
      </c>
      <c r="E15" s="29" t="s">
        <v>135</v>
      </c>
      <c r="F15" s="29" t="s">
        <v>136</v>
      </c>
      <c r="G15" s="29" t="s">
        <v>137</v>
      </c>
      <c r="H15" s="29">
        <v>1</v>
      </c>
      <c r="I15" s="29">
        <v>100</v>
      </c>
      <c r="J15" s="29" t="s">
        <v>138</v>
      </c>
      <c r="K15" s="25" t="s">
        <v>139</v>
      </c>
      <c r="L15" s="29">
        <v>90</v>
      </c>
      <c r="M15" s="29"/>
      <c r="N15" s="29" t="s">
        <v>140</v>
      </c>
      <c r="O15" s="29" t="s">
        <v>141</v>
      </c>
      <c r="P15" s="29"/>
      <c r="Q15" s="25" t="s">
        <v>142</v>
      </c>
      <c r="R15" s="29" t="s">
        <v>143</v>
      </c>
      <c r="S15" s="29"/>
      <c r="T15" s="29" t="s">
        <v>144</v>
      </c>
      <c r="U15" s="29"/>
      <c r="V15" s="29"/>
      <c r="W15" s="29"/>
      <c r="X15" s="29"/>
      <c r="Y15" s="29"/>
      <c r="Z15" s="29"/>
      <c r="AA15" s="29"/>
      <c r="AB15" s="29"/>
      <c r="AC15" s="29" t="s">
        <v>145</v>
      </c>
      <c r="AD15" s="29">
        <v>0.92578000000000005</v>
      </c>
      <c r="AE15" s="29"/>
      <c r="AF15" s="29">
        <v>8</v>
      </c>
      <c r="AG15" s="29">
        <v>0.1</v>
      </c>
      <c r="AH15" s="29">
        <v>5</v>
      </c>
      <c r="AI15" s="29"/>
      <c r="AJ15" s="29">
        <v>400</v>
      </c>
      <c r="AK15" s="29">
        <v>0</v>
      </c>
      <c r="AL15" s="29"/>
      <c r="AM15" s="29"/>
      <c r="AN15" s="29">
        <v>400</v>
      </c>
      <c r="AO15" s="29">
        <v>6</v>
      </c>
      <c r="AP15" s="29"/>
      <c r="AQ15" s="29">
        <v>1</v>
      </c>
      <c r="AR15" s="29">
        <v>1</v>
      </c>
      <c r="AS15" s="29">
        <v>2.5</v>
      </c>
      <c r="AT15" s="29"/>
      <c r="AU15" s="29">
        <v>2</v>
      </c>
      <c r="AV15" s="29">
        <v>1</v>
      </c>
      <c r="AW15" s="78" t="s">
        <v>243</v>
      </c>
      <c r="AX15" s="25" t="s">
        <v>146</v>
      </c>
      <c r="AY15" s="29" t="s">
        <v>147</v>
      </c>
      <c r="AZ15" s="29"/>
      <c r="BA15" s="29"/>
      <c r="BB15" s="29"/>
      <c r="BC15" s="29" t="s">
        <v>148</v>
      </c>
      <c r="BD15" s="29" t="s">
        <v>149</v>
      </c>
      <c r="BE15" s="29">
        <v>30</v>
      </c>
      <c r="BF15" s="29">
        <v>1</v>
      </c>
      <c r="BG15" s="29"/>
      <c r="BH15" s="29"/>
      <c r="BI15" s="29"/>
      <c r="BJ15" s="29" t="s">
        <v>150</v>
      </c>
      <c r="BK15" s="29">
        <v>60</v>
      </c>
      <c r="BL15" s="29">
        <v>1</v>
      </c>
      <c r="BM15" s="29">
        <v>62500</v>
      </c>
      <c r="BN15" s="29">
        <v>0.105</v>
      </c>
      <c r="BO15" s="29">
        <v>1.5</v>
      </c>
      <c r="BP15" s="29">
        <v>0.5</v>
      </c>
      <c r="BQ15" s="67">
        <f t="shared" si="2"/>
        <v>30</v>
      </c>
      <c r="BR15" s="29">
        <v>2</v>
      </c>
      <c r="BS15" s="29">
        <v>-4</v>
      </c>
      <c r="BT15" s="29">
        <v>4</v>
      </c>
      <c r="BU15" s="29">
        <v>10</v>
      </c>
      <c r="BV15" s="29" t="s">
        <v>151</v>
      </c>
      <c r="BW15" s="29"/>
      <c r="BX15" s="29"/>
      <c r="BY15" s="29"/>
      <c r="BZ15" s="29"/>
      <c r="CA15" s="29"/>
      <c r="CB15" s="29"/>
      <c r="CC15" s="29"/>
      <c r="CD15" s="29"/>
      <c r="CE15" s="67"/>
      <c r="CF15" s="29"/>
      <c r="CG15" s="29"/>
      <c r="CH15" s="29"/>
      <c r="CI15" s="29"/>
      <c r="CJ15" s="29"/>
      <c r="CK15" s="29"/>
      <c r="CL15" s="29"/>
      <c r="CM15" s="29"/>
      <c r="CN15" s="29"/>
      <c r="CO15" s="29"/>
      <c r="CP15" s="29"/>
      <c r="CQ15" s="29"/>
      <c r="CR15" s="29"/>
      <c r="CS15" s="67"/>
      <c r="CT15" s="29"/>
      <c r="CU15" s="29"/>
      <c r="CV15" s="29"/>
      <c r="CW15" s="29"/>
      <c r="CX15" s="29"/>
      <c r="CY15" s="29"/>
      <c r="CZ15" s="49" t="s">
        <v>152</v>
      </c>
      <c r="DA15" s="29"/>
      <c r="DB15" s="29" t="s">
        <v>153</v>
      </c>
      <c r="DC15" s="29"/>
      <c r="DD15" s="29">
        <v>9.58</v>
      </c>
      <c r="DE15" s="70">
        <v>9</v>
      </c>
      <c r="DF15" s="71">
        <v>0.95140000000000002</v>
      </c>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71">
        <v>0.55100000000000005</v>
      </c>
      <c r="EU15" s="71"/>
      <c r="EV15" s="29"/>
      <c r="EW15" s="29"/>
      <c r="EX15" s="29"/>
      <c r="EY15" s="29"/>
      <c r="EZ15" s="29"/>
      <c r="FA15" s="29"/>
      <c r="FB15" s="29"/>
      <c r="FC15" s="29"/>
      <c r="FD15" s="29"/>
      <c r="FE15" s="29"/>
      <c r="FF15" s="29"/>
      <c r="FG15" s="29"/>
      <c r="FH15" s="29"/>
      <c r="FI15" s="29"/>
    </row>
    <row r="16" spans="1:184" s="28" customFormat="1" x14ac:dyDescent="0.2">
      <c r="A16" s="28">
        <v>10</v>
      </c>
      <c r="B16" s="28" t="s">
        <v>133</v>
      </c>
      <c r="C16" s="29" t="s">
        <v>159</v>
      </c>
      <c r="D16" s="29" t="s">
        <v>240</v>
      </c>
      <c r="E16" s="29" t="s">
        <v>135</v>
      </c>
      <c r="F16" s="29" t="s">
        <v>136</v>
      </c>
      <c r="G16" s="29" t="s">
        <v>137</v>
      </c>
      <c r="H16" s="29">
        <v>1</v>
      </c>
      <c r="I16" s="29">
        <v>100</v>
      </c>
      <c r="J16" s="29" t="s">
        <v>138</v>
      </c>
      <c r="K16" s="25" t="s">
        <v>139</v>
      </c>
      <c r="L16" s="29">
        <v>90</v>
      </c>
      <c r="M16" s="29"/>
      <c r="N16" s="29" t="s">
        <v>140</v>
      </c>
      <c r="O16" s="29" t="s">
        <v>141</v>
      </c>
      <c r="P16" s="29"/>
      <c r="Q16" s="25" t="s">
        <v>142</v>
      </c>
      <c r="R16" s="29" t="s">
        <v>143</v>
      </c>
      <c r="S16" s="29"/>
      <c r="T16" s="29" t="s">
        <v>144</v>
      </c>
      <c r="U16" s="29"/>
      <c r="V16" s="29"/>
      <c r="W16" s="29"/>
      <c r="X16" s="29"/>
      <c r="Y16" s="29"/>
      <c r="Z16" s="29"/>
      <c r="AA16" s="29"/>
      <c r="AB16" s="29"/>
      <c r="AC16" s="29" t="s">
        <v>145</v>
      </c>
      <c r="AD16" s="29">
        <v>0.92578000000000005</v>
      </c>
      <c r="AE16" s="29"/>
      <c r="AF16" s="29">
        <v>8</v>
      </c>
      <c r="AG16" s="29">
        <v>0.1</v>
      </c>
      <c r="AH16" s="29">
        <v>5</v>
      </c>
      <c r="AI16" s="29"/>
      <c r="AJ16" s="29">
        <v>400</v>
      </c>
      <c r="AK16" s="29">
        <v>0</v>
      </c>
      <c r="AL16" s="29"/>
      <c r="AM16" s="29"/>
      <c r="AN16" s="29">
        <v>400</v>
      </c>
      <c r="AO16" s="29">
        <v>6</v>
      </c>
      <c r="AP16" s="29"/>
      <c r="AQ16" s="29">
        <v>1</v>
      </c>
      <c r="AR16" s="29">
        <v>1</v>
      </c>
      <c r="AS16" s="29">
        <v>2.5</v>
      </c>
      <c r="AT16" s="29"/>
      <c r="AU16" s="29">
        <v>2</v>
      </c>
      <c r="AV16" s="29">
        <v>1</v>
      </c>
      <c r="AW16" s="29"/>
      <c r="AX16" s="25" t="s">
        <v>146</v>
      </c>
      <c r="AY16" s="29" t="s">
        <v>147</v>
      </c>
      <c r="AZ16" s="29"/>
      <c r="BA16" s="29"/>
      <c r="BB16" s="29"/>
      <c r="BC16" s="29" t="s">
        <v>148</v>
      </c>
      <c r="BD16" s="29" t="s">
        <v>149</v>
      </c>
      <c r="BE16" s="29">
        <v>45</v>
      </c>
      <c r="BF16" s="29">
        <v>1</v>
      </c>
      <c r="BG16" s="29"/>
      <c r="BH16" s="29"/>
      <c r="BI16" s="29"/>
      <c r="BJ16" s="29" t="s">
        <v>150</v>
      </c>
      <c r="BK16" s="29">
        <v>60</v>
      </c>
      <c r="BL16" s="29">
        <v>1</v>
      </c>
      <c r="BM16" s="29">
        <v>93750</v>
      </c>
      <c r="BN16" s="29">
        <v>0.105</v>
      </c>
      <c r="BO16" s="29">
        <v>1.5</v>
      </c>
      <c r="BP16" s="29">
        <v>0.5</v>
      </c>
      <c r="BQ16" s="67">
        <f t="shared" si="2"/>
        <v>45</v>
      </c>
      <c r="BR16" s="29">
        <v>2</v>
      </c>
      <c r="BS16" s="29">
        <v>-4</v>
      </c>
      <c r="BT16" s="29">
        <v>4</v>
      </c>
      <c r="BU16" s="29">
        <v>10</v>
      </c>
      <c r="BV16" s="29" t="s">
        <v>151</v>
      </c>
      <c r="BW16" s="29"/>
      <c r="BX16" s="29"/>
      <c r="BY16" s="29"/>
      <c r="BZ16" s="29"/>
      <c r="CA16" s="29"/>
      <c r="CB16" s="29"/>
      <c r="CC16" s="29"/>
      <c r="CD16" s="29"/>
      <c r="CE16" s="67"/>
      <c r="CF16" s="29"/>
      <c r="CG16" s="29"/>
      <c r="CH16" s="29"/>
      <c r="CI16" s="29"/>
      <c r="CJ16" s="29"/>
      <c r="CK16" s="29"/>
      <c r="CL16" s="29"/>
      <c r="CM16" s="29"/>
      <c r="CN16" s="29"/>
      <c r="CO16" s="29"/>
      <c r="CP16" s="29"/>
      <c r="CQ16" s="29"/>
      <c r="CR16" s="29"/>
      <c r="CS16" s="67"/>
      <c r="CT16" s="29"/>
      <c r="CU16" s="29"/>
      <c r="CV16" s="29"/>
      <c r="CW16" s="29"/>
      <c r="CX16" s="29"/>
      <c r="CY16" s="29"/>
      <c r="CZ16" s="49" t="s">
        <v>152</v>
      </c>
      <c r="DA16" s="29"/>
      <c r="DB16" s="29" t="s">
        <v>153</v>
      </c>
      <c r="DC16" s="29"/>
      <c r="DD16" s="29">
        <v>4.66</v>
      </c>
      <c r="DE16" s="70">
        <v>4</v>
      </c>
      <c r="DF16" s="71">
        <v>0.97219999999999995</v>
      </c>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71">
        <v>0.36980000000000002</v>
      </c>
      <c r="EU16" s="71"/>
      <c r="EV16" s="29"/>
      <c r="EW16" s="29"/>
      <c r="EX16" s="29"/>
      <c r="EY16" s="29"/>
      <c r="EZ16" s="29"/>
      <c r="FA16" s="29"/>
      <c r="FB16" s="29"/>
      <c r="FC16" s="29"/>
      <c r="FD16" s="29"/>
      <c r="FE16" s="29"/>
      <c r="FF16" s="29"/>
      <c r="FG16" s="29"/>
      <c r="FH16" s="29"/>
      <c r="FI16" s="29"/>
    </row>
    <row r="17" spans="1:165" s="28" customFormat="1" x14ac:dyDescent="0.2">
      <c r="A17" s="28">
        <v>11</v>
      </c>
      <c r="B17" s="28" t="s">
        <v>133</v>
      </c>
      <c r="C17" s="29" t="s">
        <v>160</v>
      </c>
      <c r="D17" s="29" t="s">
        <v>240</v>
      </c>
      <c r="E17" s="29" t="s">
        <v>135</v>
      </c>
      <c r="F17" s="29" t="s">
        <v>136</v>
      </c>
      <c r="G17" s="29" t="s">
        <v>137</v>
      </c>
      <c r="H17" s="29">
        <v>1</v>
      </c>
      <c r="I17" s="29">
        <v>100</v>
      </c>
      <c r="J17" s="29" t="s">
        <v>138</v>
      </c>
      <c r="K17" s="25" t="s">
        <v>139</v>
      </c>
      <c r="L17" s="29">
        <v>90</v>
      </c>
      <c r="M17" s="29"/>
      <c r="N17" s="29" t="s">
        <v>140</v>
      </c>
      <c r="O17" s="29" t="s">
        <v>141</v>
      </c>
      <c r="P17" s="29"/>
      <c r="Q17" s="25" t="s">
        <v>142</v>
      </c>
      <c r="R17" s="29" t="s">
        <v>143</v>
      </c>
      <c r="S17" s="29"/>
      <c r="T17" s="29" t="s">
        <v>144</v>
      </c>
      <c r="U17" s="29"/>
      <c r="V17" s="29"/>
      <c r="W17" s="29"/>
      <c r="X17" s="29"/>
      <c r="Y17" s="29"/>
      <c r="Z17" s="29"/>
      <c r="AA17" s="29"/>
      <c r="AB17" s="29"/>
      <c r="AC17" s="29" t="s">
        <v>145</v>
      </c>
      <c r="AD17" s="29">
        <v>0.92578000000000005</v>
      </c>
      <c r="AE17" s="29"/>
      <c r="AF17" s="29">
        <v>8</v>
      </c>
      <c r="AG17" s="29">
        <v>0.1</v>
      </c>
      <c r="AH17" s="29">
        <v>5</v>
      </c>
      <c r="AI17" s="29"/>
      <c r="AJ17" s="29">
        <v>400</v>
      </c>
      <c r="AK17" s="29">
        <v>0</v>
      </c>
      <c r="AL17" s="29"/>
      <c r="AM17" s="29"/>
      <c r="AN17" s="29">
        <v>400</v>
      </c>
      <c r="AO17" s="29">
        <v>6</v>
      </c>
      <c r="AP17" s="29"/>
      <c r="AQ17" s="29">
        <v>1</v>
      </c>
      <c r="AR17" s="29">
        <v>1</v>
      </c>
      <c r="AS17" s="29">
        <v>2.5</v>
      </c>
      <c r="AT17" s="29"/>
      <c r="AU17" s="29">
        <v>2</v>
      </c>
      <c r="AV17" s="29">
        <v>1</v>
      </c>
      <c r="AW17" s="78" t="s">
        <v>243</v>
      </c>
      <c r="AX17" s="25" t="s">
        <v>146</v>
      </c>
      <c r="AY17" s="29" t="s">
        <v>147</v>
      </c>
      <c r="AZ17" s="29"/>
      <c r="BA17" s="29"/>
      <c r="BB17" s="29"/>
      <c r="BC17" s="29" t="s">
        <v>148</v>
      </c>
      <c r="BD17" s="29" t="s">
        <v>149</v>
      </c>
      <c r="BE17" s="29">
        <v>45</v>
      </c>
      <c r="BF17" s="29">
        <v>1</v>
      </c>
      <c r="BG17" s="29"/>
      <c r="BH17" s="29"/>
      <c r="BI17" s="29"/>
      <c r="BJ17" s="29" t="s">
        <v>150</v>
      </c>
      <c r="BK17" s="29">
        <v>60</v>
      </c>
      <c r="BL17" s="29">
        <v>1</v>
      </c>
      <c r="BM17" s="29">
        <v>93750</v>
      </c>
      <c r="BN17" s="29">
        <v>0.105</v>
      </c>
      <c r="BO17" s="29">
        <v>1.5</v>
      </c>
      <c r="BP17" s="29">
        <v>0.5</v>
      </c>
      <c r="BQ17" s="67">
        <f t="shared" ref="BQ17:BQ20" si="3">BK17*BM17*8*BL17/1000000</f>
        <v>45</v>
      </c>
      <c r="BR17" s="29">
        <v>2</v>
      </c>
      <c r="BS17" s="29">
        <v>-4</v>
      </c>
      <c r="BT17" s="29">
        <v>4</v>
      </c>
      <c r="BU17" s="29">
        <v>10</v>
      </c>
      <c r="BV17" s="29" t="s">
        <v>151</v>
      </c>
      <c r="BW17" s="29"/>
      <c r="BX17" s="29"/>
      <c r="BY17" s="29"/>
      <c r="BZ17" s="29"/>
      <c r="CA17" s="29"/>
      <c r="CB17" s="29"/>
      <c r="CC17" s="29"/>
      <c r="CD17" s="29"/>
      <c r="CE17" s="67"/>
      <c r="CF17" s="29"/>
      <c r="CG17" s="29"/>
      <c r="CH17" s="29"/>
      <c r="CI17" s="29"/>
      <c r="CJ17" s="29"/>
      <c r="CK17" s="29"/>
      <c r="CL17" s="29"/>
      <c r="CM17" s="29"/>
      <c r="CN17" s="29"/>
      <c r="CO17" s="29"/>
      <c r="CP17" s="29"/>
      <c r="CQ17" s="29"/>
      <c r="CR17" s="29"/>
      <c r="CS17" s="67"/>
      <c r="CT17" s="29"/>
      <c r="CU17" s="29"/>
      <c r="CV17" s="29"/>
      <c r="CW17" s="29"/>
      <c r="CX17" s="29"/>
      <c r="CY17" s="29"/>
      <c r="CZ17" s="49" t="s">
        <v>152</v>
      </c>
      <c r="DA17" s="29"/>
      <c r="DB17" s="29" t="s">
        <v>153</v>
      </c>
      <c r="DC17" s="29"/>
      <c r="DD17" s="29">
        <v>5.57</v>
      </c>
      <c r="DE17" s="70">
        <v>5</v>
      </c>
      <c r="DF17" s="71">
        <v>0.9667</v>
      </c>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71">
        <v>0.45610000000000001</v>
      </c>
      <c r="EU17" s="71"/>
      <c r="EV17" s="29"/>
      <c r="EW17" s="29"/>
      <c r="EX17" s="29"/>
      <c r="EY17" s="29"/>
      <c r="EZ17" s="29"/>
      <c r="FA17" s="29"/>
      <c r="FB17" s="29"/>
      <c r="FC17" s="29"/>
      <c r="FD17" s="29"/>
      <c r="FE17" s="29"/>
      <c r="FF17" s="29"/>
      <c r="FG17" s="29"/>
      <c r="FH17" s="29"/>
      <c r="FI17" s="29"/>
    </row>
    <row r="18" spans="1:165" s="86" customFormat="1" x14ac:dyDescent="0.2">
      <c r="A18" s="86">
        <v>12</v>
      </c>
      <c r="B18" s="86" t="s">
        <v>133</v>
      </c>
      <c r="C18" s="87" t="s">
        <v>241</v>
      </c>
      <c r="D18" s="88" t="s">
        <v>240</v>
      </c>
      <c r="E18" s="88" t="s">
        <v>135</v>
      </c>
      <c r="F18" s="88" t="s">
        <v>136</v>
      </c>
      <c r="G18" s="88" t="s">
        <v>137</v>
      </c>
      <c r="H18" s="88">
        <v>1</v>
      </c>
      <c r="I18" s="88">
        <v>100</v>
      </c>
      <c r="J18" s="88" t="s">
        <v>138</v>
      </c>
      <c r="K18" s="89" t="s">
        <v>139</v>
      </c>
      <c r="L18" s="88">
        <v>90</v>
      </c>
      <c r="M18" s="88"/>
      <c r="N18" s="88" t="s">
        <v>140</v>
      </c>
      <c r="O18" s="88" t="s">
        <v>141</v>
      </c>
      <c r="P18" s="88"/>
      <c r="Q18" s="89" t="s">
        <v>142</v>
      </c>
      <c r="R18" s="88" t="s">
        <v>143</v>
      </c>
      <c r="S18" s="88"/>
      <c r="T18" s="88" t="s">
        <v>144</v>
      </c>
      <c r="U18" s="88"/>
      <c r="V18" s="88"/>
      <c r="W18" s="88"/>
      <c r="X18" s="88"/>
      <c r="Y18" s="88"/>
      <c r="Z18" s="88"/>
      <c r="AA18" s="88"/>
      <c r="AB18" s="88"/>
      <c r="AC18" s="88" t="s">
        <v>145</v>
      </c>
      <c r="AD18" s="88">
        <v>0.92578000000000005</v>
      </c>
      <c r="AE18" s="88"/>
      <c r="AF18" s="88">
        <v>8</v>
      </c>
      <c r="AG18" s="88">
        <v>0.1</v>
      </c>
      <c r="AH18" s="88">
        <v>5</v>
      </c>
      <c r="AI18" s="88"/>
      <c r="AJ18" s="88">
        <v>400</v>
      </c>
      <c r="AK18" s="88">
        <v>0</v>
      </c>
      <c r="AL18" s="88"/>
      <c r="AM18" s="88"/>
      <c r="AN18" s="88">
        <v>400</v>
      </c>
      <c r="AO18" s="88">
        <v>6</v>
      </c>
      <c r="AP18" s="88"/>
      <c r="AQ18" s="88">
        <v>1</v>
      </c>
      <c r="AR18" s="88">
        <v>1</v>
      </c>
      <c r="AS18" s="88">
        <v>2.5</v>
      </c>
      <c r="AT18" s="88"/>
      <c r="AU18" s="88" t="s">
        <v>162</v>
      </c>
      <c r="AV18" s="88">
        <v>1</v>
      </c>
      <c r="AW18" s="88"/>
      <c r="AX18" s="89" t="s">
        <v>146</v>
      </c>
      <c r="AY18" s="88" t="s">
        <v>147</v>
      </c>
      <c r="AZ18" s="88"/>
      <c r="BA18" s="88"/>
      <c r="BB18" s="88"/>
      <c r="BC18" s="88" t="s">
        <v>148</v>
      </c>
      <c r="BD18" s="88" t="s">
        <v>149</v>
      </c>
      <c r="BE18" s="88">
        <v>30</v>
      </c>
      <c r="BF18" s="88">
        <v>1</v>
      </c>
      <c r="BG18" s="88"/>
      <c r="BH18" s="88"/>
      <c r="BI18" s="88"/>
      <c r="BJ18" s="88" t="s">
        <v>150</v>
      </c>
      <c r="BK18" s="88">
        <v>60</v>
      </c>
      <c r="BL18" s="88">
        <v>1</v>
      </c>
      <c r="BM18" s="88">
        <v>62500</v>
      </c>
      <c r="BN18" s="88">
        <v>0.105</v>
      </c>
      <c r="BO18" s="88">
        <v>1.5</v>
      </c>
      <c r="BP18" s="88">
        <v>0.5</v>
      </c>
      <c r="BQ18" s="67">
        <f t="shared" si="3"/>
        <v>30</v>
      </c>
      <c r="BR18" s="88">
        <v>2</v>
      </c>
      <c r="BS18" s="88">
        <v>-4</v>
      </c>
      <c r="BT18" s="88">
        <v>4</v>
      </c>
      <c r="BU18" s="88">
        <v>10</v>
      </c>
      <c r="BV18" s="88" t="s">
        <v>151</v>
      </c>
      <c r="BW18" s="88"/>
      <c r="BX18" s="88"/>
      <c r="BY18" s="88"/>
      <c r="BZ18" s="88"/>
      <c r="CA18" s="88"/>
      <c r="CB18" s="88"/>
      <c r="CC18" s="88"/>
      <c r="CD18" s="88"/>
      <c r="CE18" s="67"/>
      <c r="CF18" s="88"/>
      <c r="CG18" s="88"/>
      <c r="CH18" s="88"/>
      <c r="CI18" s="88"/>
      <c r="CJ18" s="88"/>
      <c r="CK18" s="88"/>
      <c r="CL18" s="88"/>
      <c r="CM18" s="88"/>
      <c r="CN18" s="88"/>
      <c r="CO18" s="88"/>
      <c r="CP18" s="88"/>
      <c r="CQ18" s="88"/>
      <c r="CR18" s="88"/>
      <c r="CS18" s="67"/>
      <c r="CT18" s="88"/>
      <c r="CU18" s="88"/>
      <c r="CV18" s="88"/>
      <c r="CW18" s="88"/>
      <c r="CX18" s="88"/>
      <c r="CY18" s="88"/>
      <c r="CZ18" s="91" t="s">
        <v>152</v>
      </c>
      <c r="DA18" s="88"/>
      <c r="DB18" s="86" t="s">
        <v>153</v>
      </c>
      <c r="DC18" s="88"/>
      <c r="DD18" s="88">
        <v>10.25</v>
      </c>
      <c r="DE18" s="70">
        <v>10</v>
      </c>
      <c r="DF18" s="71">
        <v>0.93059999999999998</v>
      </c>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71">
        <v>0.58750000000000002</v>
      </c>
      <c r="EU18" s="71"/>
      <c r="EV18" s="88"/>
      <c r="EW18" s="88"/>
      <c r="EX18" s="88"/>
      <c r="EY18" s="88"/>
      <c r="EZ18" s="88"/>
      <c r="FA18" s="88"/>
      <c r="FB18" s="88"/>
      <c r="FC18" s="88"/>
      <c r="FD18" s="88"/>
      <c r="FE18" s="88"/>
      <c r="FF18" s="88"/>
      <c r="FG18" s="88"/>
      <c r="FH18" s="88"/>
      <c r="FI18" s="88"/>
    </row>
    <row r="19" spans="1:165" s="86" customFormat="1" x14ac:dyDescent="0.2">
      <c r="A19" s="86">
        <v>13</v>
      </c>
      <c r="B19" s="86" t="s">
        <v>133</v>
      </c>
      <c r="C19" s="87" t="s">
        <v>242</v>
      </c>
      <c r="D19" s="88" t="s">
        <v>240</v>
      </c>
      <c r="E19" s="88" t="s">
        <v>135</v>
      </c>
      <c r="F19" s="88" t="s">
        <v>136</v>
      </c>
      <c r="G19" s="88" t="s">
        <v>137</v>
      </c>
      <c r="H19" s="88">
        <v>1</v>
      </c>
      <c r="I19" s="88">
        <v>100</v>
      </c>
      <c r="J19" s="88" t="s">
        <v>138</v>
      </c>
      <c r="K19" s="89" t="s">
        <v>139</v>
      </c>
      <c r="L19" s="88">
        <v>90</v>
      </c>
      <c r="M19" s="88"/>
      <c r="N19" s="88" t="s">
        <v>140</v>
      </c>
      <c r="O19" s="88" t="s">
        <v>141</v>
      </c>
      <c r="P19" s="88"/>
      <c r="Q19" s="89" t="s">
        <v>142</v>
      </c>
      <c r="R19" s="88" t="s">
        <v>143</v>
      </c>
      <c r="S19" s="88"/>
      <c r="T19" s="88" t="s">
        <v>144</v>
      </c>
      <c r="U19" s="88"/>
      <c r="V19" s="88"/>
      <c r="W19" s="88"/>
      <c r="X19" s="88"/>
      <c r="Y19" s="88"/>
      <c r="Z19" s="88"/>
      <c r="AA19" s="88"/>
      <c r="AB19" s="88"/>
      <c r="AC19" s="88" t="s">
        <v>145</v>
      </c>
      <c r="AD19" s="88">
        <v>0.92578000000000005</v>
      </c>
      <c r="AE19" s="88"/>
      <c r="AF19" s="88">
        <v>8</v>
      </c>
      <c r="AG19" s="88">
        <v>0.1</v>
      </c>
      <c r="AH19" s="88">
        <v>5</v>
      </c>
      <c r="AI19" s="88"/>
      <c r="AJ19" s="88">
        <v>400</v>
      </c>
      <c r="AK19" s="88">
        <v>0</v>
      </c>
      <c r="AL19" s="88"/>
      <c r="AM19" s="88"/>
      <c r="AN19" s="88">
        <v>400</v>
      </c>
      <c r="AO19" s="88">
        <v>6</v>
      </c>
      <c r="AP19" s="88"/>
      <c r="AQ19" s="88">
        <v>1</v>
      </c>
      <c r="AR19" s="88">
        <v>1</v>
      </c>
      <c r="AS19" s="88">
        <v>2.5</v>
      </c>
      <c r="AT19" s="88"/>
      <c r="AU19" s="88" t="s">
        <v>162</v>
      </c>
      <c r="AV19" s="88">
        <v>1</v>
      </c>
      <c r="AW19" s="87" t="s">
        <v>243</v>
      </c>
      <c r="AX19" s="89" t="s">
        <v>146</v>
      </c>
      <c r="AY19" s="88" t="s">
        <v>147</v>
      </c>
      <c r="AZ19" s="88"/>
      <c r="BA19" s="88"/>
      <c r="BB19" s="88"/>
      <c r="BC19" s="88" t="s">
        <v>148</v>
      </c>
      <c r="BD19" s="88" t="s">
        <v>149</v>
      </c>
      <c r="BE19" s="88">
        <v>30</v>
      </c>
      <c r="BF19" s="88">
        <v>1</v>
      </c>
      <c r="BG19" s="88"/>
      <c r="BH19" s="88"/>
      <c r="BI19" s="88"/>
      <c r="BJ19" s="88" t="s">
        <v>150</v>
      </c>
      <c r="BK19" s="88">
        <v>60</v>
      </c>
      <c r="BL19" s="88">
        <v>1</v>
      </c>
      <c r="BM19" s="88">
        <v>62500</v>
      </c>
      <c r="BN19" s="88">
        <v>0.105</v>
      </c>
      <c r="BO19" s="88">
        <v>1.5</v>
      </c>
      <c r="BP19" s="88">
        <v>0.5</v>
      </c>
      <c r="BQ19" s="67">
        <f t="shared" si="3"/>
        <v>30</v>
      </c>
      <c r="BR19" s="88">
        <v>2</v>
      </c>
      <c r="BS19" s="88">
        <v>-4</v>
      </c>
      <c r="BT19" s="88">
        <v>4</v>
      </c>
      <c r="BU19" s="88">
        <v>10</v>
      </c>
      <c r="BV19" s="88" t="s">
        <v>151</v>
      </c>
      <c r="BW19" s="88"/>
      <c r="BX19" s="88"/>
      <c r="BY19" s="88"/>
      <c r="BZ19" s="88"/>
      <c r="CA19" s="88"/>
      <c r="CB19" s="88"/>
      <c r="CC19" s="88"/>
      <c r="CD19" s="88"/>
      <c r="CE19" s="67"/>
      <c r="CF19" s="88"/>
      <c r="CG19" s="88"/>
      <c r="CH19" s="88"/>
      <c r="CI19" s="88"/>
      <c r="CJ19" s="88"/>
      <c r="CK19" s="88"/>
      <c r="CL19" s="88"/>
      <c r="CM19" s="88"/>
      <c r="CN19" s="88"/>
      <c r="CO19" s="88"/>
      <c r="CP19" s="88"/>
      <c r="CQ19" s="88"/>
      <c r="CR19" s="88"/>
      <c r="CS19" s="67"/>
      <c r="CT19" s="88"/>
      <c r="CU19" s="88"/>
      <c r="CV19" s="88"/>
      <c r="CW19" s="88"/>
      <c r="CX19" s="88"/>
      <c r="CY19" s="88"/>
      <c r="CZ19" s="91" t="s">
        <v>152</v>
      </c>
      <c r="DA19" s="88"/>
      <c r="DB19" s="86" t="s">
        <v>153</v>
      </c>
      <c r="DC19" s="88"/>
      <c r="DD19" s="88">
        <v>10.1</v>
      </c>
      <c r="DE19" s="70">
        <v>10</v>
      </c>
      <c r="DF19" s="71">
        <v>0.91279999999999994</v>
      </c>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71">
        <v>0.62090000000000001</v>
      </c>
      <c r="EU19" s="71"/>
      <c r="EV19" s="88"/>
      <c r="EW19" s="88"/>
      <c r="EX19" s="88"/>
      <c r="EY19" s="88"/>
      <c r="EZ19" s="88"/>
      <c r="FA19" s="88"/>
      <c r="FB19" s="88"/>
      <c r="FC19" s="88"/>
      <c r="FD19" s="88"/>
      <c r="FE19" s="88"/>
      <c r="FF19" s="88"/>
      <c r="FG19" s="88"/>
      <c r="FH19" s="88"/>
      <c r="FI19" s="88"/>
    </row>
    <row r="20" spans="1:165" s="86" customFormat="1" x14ac:dyDescent="0.2">
      <c r="A20" s="86">
        <v>14</v>
      </c>
      <c r="B20" s="86" t="s">
        <v>133</v>
      </c>
      <c r="C20" s="87" t="s">
        <v>242</v>
      </c>
      <c r="D20" s="88" t="s">
        <v>240</v>
      </c>
      <c r="E20" s="88" t="s">
        <v>135</v>
      </c>
      <c r="F20" s="88" t="s">
        <v>136</v>
      </c>
      <c r="G20" s="88" t="s">
        <v>137</v>
      </c>
      <c r="H20" s="88">
        <v>1</v>
      </c>
      <c r="I20" s="88">
        <v>100</v>
      </c>
      <c r="J20" s="88" t="s">
        <v>138</v>
      </c>
      <c r="K20" s="89" t="s">
        <v>139</v>
      </c>
      <c r="L20" s="88">
        <v>90</v>
      </c>
      <c r="M20" s="88"/>
      <c r="N20" s="88" t="s">
        <v>140</v>
      </c>
      <c r="O20" s="88" t="s">
        <v>141</v>
      </c>
      <c r="P20" s="88"/>
      <c r="Q20" s="89" t="s">
        <v>142</v>
      </c>
      <c r="R20" s="88" t="s">
        <v>143</v>
      </c>
      <c r="S20" s="88"/>
      <c r="T20" s="88" t="s">
        <v>144</v>
      </c>
      <c r="U20" s="88"/>
      <c r="V20" s="88"/>
      <c r="W20" s="88"/>
      <c r="X20" s="88"/>
      <c r="Y20" s="88"/>
      <c r="Z20" s="88"/>
      <c r="AA20" s="88"/>
      <c r="AB20" s="88"/>
      <c r="AC20" s="88" t="s">
        <v>145</v>
      </c>
      <c r="AD20" s="88">
        <v>0.92578000000000005</v>
      </c>
      <c r="AE20" s="88"/>
      <c r="AF20" s="88">
        <v>8</v>
      </c>
      <c r="AG20" s="88">
        <v>0.1</v>
      </c>
      <c r="AH20" s="88">
        <v>5</v>
      </c>
      <c r="AI20" s="88"/>
      <c r="AJ20" s="88">
        <v>400</v>
      </c>
      <c r="AK20" s="88">
        <v>0</v>
      </c>
      <c r="AL20" s="88"/>
      <c r="AM20" s="88"/>
      <c r="AN20" s="88">
        <v>400</v>
      </c>
      <c r="AO20" s="88">
        <v>6</v>
      </c>
      <c r="AP20" s="88"/>
      <c r="AQ20" s="88">
        <v>1</v>
      </c>
      <c r="AR20" s="88">
        <v>1</v>
      </c>
      <c r="AS20" s="88">
        <v>2.5</v>
      </c>
      <c r="AT20" s="88"/>
      <c r="AU20" s="88">
        <v>1</v>
      </c>
      <c r="AV20" s="88">
        <v>1</v>
      </c>
      <c r="AW20" s="87"/>
      <c r="AX20" s="89" t="s">
        <v>146</v>
      </c>
      <c r="AY20" s="88" t="s">
        <v>147</v>
      </c>
      <c r="AZ20" s="88"/>
      <c r="BA20" s="88"/>
      <c r="BB20" s="88"/>
      <c r="BC20" s="88" t="s">
        <v>148</v>
      </c>
      <c r="BD20" s="88" t="s">
        <v>149</v>
      </c>
      <c r="BE20" s="88">
        <v>30</v>
      </c>
      <c r="BF20" s="88">
        <v>1</v>
      </c>
      <c r="BG20" s="88"/>
      <c r="BH20" s="88"/>
      <c r="BI20" s="88"/>
      <c r="BJ20" s="88" t="s">
        <v>150</v>
      </c>
      <c r="BK20" s="88">
        <v>60</v>
      </c>
      <c r="BL20" s="88">
        <v>1</v>
      </c>
      <c r="BM20" s="88">
        <v>62500</v>
      </c>
      <c r="BN20" s="88">
        <v>0.105</v>
      </c>
      <c r="BO20" s="88">
        <v>1.5</v>
      </c>
      <c r="BP20" s="88">
        <v>0.5</v>
      </c>
      <c r="BQ20" s="67">
        <f t="shared" si="3"/>
        <v>30</v>
      </c>
      <c r="BR20" s="88">
        <v>2</v>
      </c>
      <c r="BS20" s="88">
        <v>-4</v>
      </c>
      <c r="BT20" s="88">
        <v>4</v>
      </c>
      <c r="BU20" s="88">
        <v>10</v>
      </c>
      <c r="BV20" s="88" t="s">
        <v>151</v>
      </c>
      <c r="BW20" s="88"/>
      <c r="BX20" s="88"/>
      <c r="BY20" s="88"/>
      <c r="BZ20" s="88"/>
      <c r="CA20" s="88"/>
      <c r="CB20" s="88"/>
      <c r="CC20" s="88"/>
      <c r="CD20" s="88"/>
      <c r="CE20" s="67"/>
      <c r="CF20" s="88"/>
      <c r="CG20" s="88"/>
      <c r="CH20" s="88"/>
      <c r="CI20" s="88"/>
      <c r="CJ20" s="88"/>
      <c r="CK20" s="88"/>
      <c r="CL20" s="88"/>
      <c r="CM20" s="88"/>
      <c r="CN20" s="88"/>
      <c r="CO20" s="88"/>
      <c r="CP20" s="88"/>
      <c r="CQ20" s="88"/>
      <c r="CR20" s="88"/>
      <c r="CS20" s="67"/>
      <c r="CT20" s="88"/>
      <c r="CU20" s="88"/>
      <c r="CV20" s="88"/>
      <c r="CW20" s="88"/>
      <c r="CX20" s="88"/>
      <c r="CY20" s="88"/>
      <c r="CZ20" s="91" t="s">
        <v>152</v>
      </c>
      <c r="DA20" s="88"/>
      <c r="DB20" s="86" t="s">
        <v>153</v>
      </c>
      <c r="DC20" s="88"/>
      <c r="DD20" s="88">
        <v>8.81</v>
      </c>
      <c r="DE20" s="70">
        <v>8</v>
      </c>
      <c r="DF20" s="71">
        <v>0.93889999999999996</v>
      </c>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71">
        <v>0.52139999999999997</v>
      </c>
      <c r="EU20" s="71"/>
      <c r="EV20" s="88"/>
      <c r="EW20" s="88"/>
      <c r="EX20" s="88"/>
      <c r="EY20" s="88"/>
      <c r="EZ20" s="88"/>
      <c r="FA20" s="88"/>
      <c r="FB20" s="88"/>
      <c r="FC20" s="88"/>
      <c r="FD20" s="88"/>
      <c r="FE20" s="88"/>
      <c r="FF20" s="88"/>
      <c r="FG20" s="88"/>
      <c r="FH20" s="88"/>
      <c r="FI20" s="88"/>
    </row>
    <row r="21" spans="1:165" s="86" customFormat="1" x14ac:dyDescent="0.2">
      <c r="A21" s="86">
        <v>15</v>
      </c>
      <c r="B21" s="86" t="s">
        <v>133</v>
      </c>
      <c r="C21" s="87" t="s">
        <v>242</v>
      </c>
      <c r="D21" s="88" t="s">
        <v>240</v>
      </c>
      <c r="E21" s="88" t="s">
        <v>135</v>
      </c>
      <c r="F21" s="88" t="s">
        <v>136</v>
      </c>
      <c r="G21" s="88" t="s">
        <v>137</v>
      </c>
      <c r="H21" s="88">
        <v>1</v>
      </c>
      <c r="I21" s="88">
        <v>100</v>
      </c>
      <c r="J21" s="88" t="s">
        <v>138</v>
      </c>
      <c r="K21" s="89" t="s">
        <v>139</v>
      </c>
      <c r="L21" s="88">
        <v>90</v>
      </c>
      <c r="M21" s="88"/>
      <c r="N21" s="88" t="s">
        <v>140</v>
      </c>
      <c r="O21" s="88" t="s">
        <v>141</v>
      </c>
      <c r="P21" s="88"/>
      <c r="Q21" s="89" t="s">
        <v>142</v>
      </c>
      <c r="R21" s="88" t="s">
        <v>143</v>
      </c>
      <c r="S21" s="88"/>
      <c r="T21" s="88" t="s">
        <v>144</v>
      </c>
      <c r="U21" s="88"/>
      <c r="V21" s="88"/>
      <c r="W21" s="88"/>
      <c r="X21" s="88"/>
      <c r="Y21" s="88"/>
      <c r="Z21" s="88"/>
      <c r="AA21" s="88"/>
      <c r="AB21" s="88"/>
      <c r="AC21" s="88" t="s">
        <v>145</v>
      </c>
      <c r="AD21" s="88">
        <v>0.92578000000000005</v>
      </c>
      <c r="AE21" s="88"/>
      <c r="AF21" s="88">
        <v>8</v>
      </c>
      <c r="AG21" s="88">
        <v>0.1</v>
      </c>
      <c r="AH21" s="88">
        <v>5</v>
      </c>
      <c r="AI21" s="88"/>
      <c r="AJ21" s="88">
        <v>400</v>
      </c>
      <c r="AK21" s="88">
        <v>0</v>
      </c>
      <c r="AL21" s="88"/>
      <c r="AM21" s="88"/>
      <c r="AN21" s="88">
        <v>400</v>
      </c>
      <c r="AO21" s="88">
        <v>6</v>
      </c>
      <c r="AP21" s="88"/>
      <c r="AQ21" s="88">
        <v>1</v>
      </c>
      <c r="AR21" s="88">
        <v>1</v>
      </c>
      <c r="AS21" s="88">
        <v>2.5</v>
      </c>
      <c r="AT21" s="88"/>
      <c r="AU21" s="88">
        <v>2</v>
      </c>
      <c r="AV21" s="88">
        <v>1</v>
      </c>
      <c r="AW21" s="87"/>
      <c r="AX21" s="89" t="s">
        <v>146</v>
      </c>
      <c r="AY21" s="88" t="s">
        <v>147</v>
      </c>
      <c r="AZ21" s="88"/>
      <c r="BA21" s="88"/>
      <c r="BB21" s="88"/>
      <c r="BC21" s="88" t="s">
        <v>148</v>
      </c>
      <c r="BD21" s="88" t="s">
        <v>149</v>
      </c>
      <c r="BE21" s="88">
        <v>30</v>
      </c>
      <c r="BF21" s="88">
        <v>1</v>
      </c>
      <c r="BG21" s="88"/>
      <c r="BH21" s="88"/>
      <c r="BI21" s="88"/>
      <c r="BJ21" s="88" t="s">
        <v>150</v>
      </c>
      <c r="BK21" s="88">
        <v>60</v>
      </c>
      <c r="BL21" s="88">
        <v>1</v>
      </c>
      <c r="BM21" s="88">
        <v>62500</v>
      </c>
      <c r="BN21" s="88">
        <v>0.105</v>
      </c>
      <c r="BO21" s="88">
        <v>1.5</v>
      </c>
      <c r="BP21" s="88">
        <v>0.5</v>
      </c>
      <c r="BQ21" s="67">
        <f t="shared" ref="BQ21" si="4">BK21*BM21*8*BL21/1000000</f>
        <v>30</v>
      </c>
      <c r="BR21" s="86">
        <v>2</v>
      </c>
      <c r="BS21" s="86">
        <v>-4</v>
      </c>
      <c r="BT21" s="86">
        <v>4</v>
      </c>
      <c r="BU21" s="86">
        <v>10</v>
      </c>
      <c r="BV21" s="86" t="s">
        <v>151</v>
      </c>
      <c r="BX21" s="88"/>
      <c r="BY21" s="88"/>
      <c r="BZ21" s="88"/>
      <c r="CA21" s="88"/>
      <c r="CB21" s="88"/>
      <c r="CC21" s="88"/>
      <c r="CD21" s="88"/>
      <c r="CE21" s="67"/>
      <c r="CF21" s="88"/>
      <c r="CG21" s="88"/>
      <c r="CH21" s="88"/>
      <c r="CI21" s="88"/>
      <c r="CJ21" s="88"/>
      <c r="CK21" s="88"/>
      <c r="CL21" s="88"/>
      <c r="CM21" s="88"/>
      <c r="CN21" s="88"/>
      <c r="CO21" s="88"/>
      <c r="CP21" s="88"/>
      <c r="CQ21" s="88"/>
      <c r="CR21" s="88"/>
      <c r="CS21" s="67"/>
      <c r="CT21" s="88"/>
      <c r="CU21" s="88"/>
      <c r="CV21" s="88"/>
      <c r="CW21" s="88"/>
      <c r="CX21" s="88"/>
      <c r="CY21" s="88"/>
      <c r="CZ21" s="91" t="s">
        <v>152</v>
      </c>
      <c r="DA21" s="88"/>
      <c r="DB21" s="86" t="s">
        <v>153</v>
      </c>
      <c r="DC21" s="88"/>
      <c r="DD21" s="88">
        <v>7.25</v>
      </c>
      <c r="DE21" s="70">
        <v>7</v>
      </c>
      <c r="DF21" s="71">
        <v>0.92020000000000002</v>
      </c>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71">
        <v>0.47489999999999999</v>
      </c>
      <c r="EU21" s="71"/>
      <c r="EV21" s="88"/>
      <c r="EW21" s="88"/>
      <c r="EX21" s="88"/>
      <c r="EY21" s="88"/>
      <c r="EZ21" s="88"/>
      <c r="FA21" s="88"/>
      <c r="FB21" s="88"/>
      <c r="FC21" s="88"/>
      <c r="FD21" s="88"/>
      <c r="FE21" s="88"/>
      <c r="FF21" s="88"/>
      <c r="FG21" s="88"/>
      <c r="FH21" s="88"/>
      <c r="FI21" s="88"/>
    </row>
    <row r="22" spans="1:165" s="86" customFormat="1" x14ac:dyDescent="0.2">
      <c r="A22" s="86">
        <v>16</v>
      </c>
      <c r="B22" s="86" t="s">
        <v>133</v>
      </c>
      <c r="C22" s="87" t="s">
        <v>242</v>
      </c>
      <c r="D22" s="88" t="s">
        <v>240</v>
      </c>
      <c r="E22" s="88" t="s">
        <v>135</v>
      </c>
      <c r="F22" s="88" t="s">
        <v>136</v>
      </c>
      <c r="G22" s="88" t="s">
        <v>137</v>
      </c>
      <c r="H22" s="88">
        <v>1</v>
      </c>
      <c r="I22" s="88">
        <v>100</v>
      </c>
      <c r="J22" s="88" t="s">
        <v>138</v>
      </c>
      <c r="K22" s="89" t="s">
        <v>139</v>
      </c>
      <c r="L22" s="88">
        <v>90</v>
      </c>
      <c r="M22" s="88"/>
      <c r="N22" s="88" t="s">
        <v>140</v>
      </c>
      <c r="O22" s="88" t="s">
        <v>141</v>
      </c>
      <c r="P22" s="88"/>
      <c r="Q22" s="89" t="s">
        <v>142</v>
      </c>
      <c r="R22" s="88" t="s">
        <v>143</v>
      </c>
      <c r="S22" s="88"/>
      <c r="T22" s="88" t="s">
        <v>144</v>
      </c>
      <c r="U22" s="88"/>
      <c r="V22" s="88"/>
      <c r="W22" s="88"/>
      <c r="X22" s="88"/>
      <c r="Y22" s="88"/>
      <c r="Z22" s="88"/>
      <c r="AA22" s="88"/>
      <c r="AB22" s="88"/>
      <c r="AC22" s="88" t="s">
        <v>145</v>
      </c>
      <c r="AD22" s="88">
        <v>0.92578000000000005</v>
      </c>
      <c r="AE22" s="88"/>
      <c r="AF22" s="88">
        <v>8</v>
      </c>
      <c r="AG22" s="88">
        <v>0.1</v>
      </c>
      <c r="AH22" s="88">
        <v>5</v>
      </c>
      <c r="AI22" s="88"/>
      <c r="AJ22" s="88">
        <v>400</v>
      </c>
      <c r="AK22" s="88">
        <v>0</v>
      </c>
      <c r="AL22" s="88"/>
      <c r="AM22" s="88"/>
      <c r="AN22" s="88">
        <v>400</v>
      </c>
      <c r="AO22" s="88">
        <v>6</v>
      </c>
      <c r="AP22" s="88"/>
      <c r="AQ22" s="88">
        <v>1</v>
      </c>
      <c r="AR22" s="88">
        <v>1</v>
      </c>
      <c r="AS22" s="88">
        <v>2.5</v>
      </c>
      <c r="AT22" s="88"/>
      <c r="AU22" s="88" t="s">
        <v>162</v>
      </c>
      <c r="AV22" s="88">
        <v>1</v>
      </c>
      <c r="AW22" s="87"/>
      <c r="AX22" s="89" t="s">
        <v>146</v>
      </c>
      <c r="AY22" s="88" t="s">
        <v>147</v>
      </c>
      <c r="AZ22" s="88"/>
      <c r="BA22" s="88"/>
      <c r="BB22" s="88"/>
      <c r="BC22" s="88" t="s">
        <v>148</v>
      </c>
      <c r="BD22" s="88" t="s">
        <v>149</v>
      </c>
      <c r="BE22" s="88">
        <v>30</v>
      </c>
      <c r="BF22" s="88">
        <v>1</v>
      </c>
      <c r="BG22" s="88"/>
      <c r="BH22" s="88"/>
      <c r="BI22" s="88"/>
      <c r="BJ22" s="88" t="s">
        <v>150</v>
      </c>
      <c r="BK22" s="88">
        <v>60</v>
      </c>
      <c r="BL22" s="88">
        <v>1</v>
      </c>
      <c r="BM22" s="88">
        <v>62500</v>
      </c>
      <c r="BN22" s="88">
        <v>0.105</v>
      </c>
      <c r="BO22" s="88">
        <v>1.5</v>
      </c>
      <c r="BP22" s="88">
        <v>0.5</v>
      </c>
      <c r="BQ22" s="67">
        <f t="shared" ref="BQ22:BQ25" si="5">BK22*BM22*8*BL22/1000000</f>
        <v>30</v>
      </c>
      <c r="BR22" s="86">
        <v>2</v>
      </c>
      <c r="BS22" s="86">
        <v>-4</v>
      </c>
      <c r="BT22" s="86">
        <v>4</v>
      </c>
      <c r="BU22" s="86">
        <v>10</v>
      </c>
      <c r="BV22" s="86" t="s">
        <v>151</v>
      </c>
      <c r="BX22" s="88"/>
      <c r="BY22" s="88"/>
      <c r="BZ22" s="88"/>
      <c r="CA22" s="88"/>
      <c r="CB22" s="88"/>
      <c r="CC22" s="88"/>
      <c r="CD22" s="88"/>
      <c r="CE22" s="67"/>
      <c r="CF22" s="88"/>
      <c r="CG22" s="88"/>
      <c r="CH22" s="88"/>
      <c r="CI22" s="88"/>
      <c r="CJ22" s="88"/>
      <c r="CK22" s="88"/>
      <c r="CL22" s="88"/>
      <c r="CM22" s="88"/>
      <c r="CN22" s="88"/>
      <c r="CO22" s="88"/>
      <c r="CP22" s="88"/>
      <c r="CQ22" s="88"/>
      <c r="CR22" s="88"/>
      <c r="CS22" s="67"/>
      <c r="CT22" s="88"/>
      <c r="CU22" s="88"/>
      <c r="CV22" s="88"/>
      <c r="CW22" s="88"/>
      <c r="CX22" s="88"/>
      <c r="CY22" s="88"/>
      <c r="CZ22" s="91" t="s">
        <v>152</v>
      </c>
      <c r="DA22" s="88"/>
      <c r="DB22" s="86" t="s">
        <v>153</v>
      </c>
      <c r="DC22" s="88"/>
      <c r="DD22" s="88">
        <v>9.68</v>
      </c>
      <c r="DE22" s="70">
        <v>9</v>
      </c>
      <c r="DF22" s="71">
        <v>0.98370000000000002</v>
      </c>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71">
        <v>0.51910000000000001</v>
      </c>
      <c r="EU22" s="71"/>
      <c r="EV22" s="88"/>
      <c r="EW22" s="88"/>
      <c r="EX22" s="88"/>
      <c r="EY22" s="88"/>
      <c r="EZ22" s="88"/>
      <c r="FA22" s="88"/>
      <c r="FB22" s="88"/>
      <c r="FC22" s="88"/>
      <c r="FD22" s="88"/>
      <c r="FE22" s="88"/>
      <c r="FF22" s="88"/>
      <c r="FG22" s="88"/>
      <c r="FH22" s="88"/>
      <c r="FI22" s="88"/>
    </row>
    <row r="23" spans="1:165" s="86" customFormat="1" x14ac:dyDescent="0.2">
      <c r="A23" s="86">
        <v>17</v>
      </c>
      <c r="B23" s="86" t="s">
        <v>133</v>
      </c>
      <c r="C23" s="87" t="s">
        <v>244</v>
      </c>
      <c r="D23" s="88" t="s">
        <v>240</v>
      </c>
      <c r="E23" s="88" t="s">
        <v>135</v>
      </c>
      <c r="F23" s="88" t="s">
        <v>136</v>
      </c>
      <c r="G23" s="88" t="s">
        <v>137</v>
      </c>
      <c r="H23" s="88">
        <v>1</v>
      </c>
      <c r="I23" s="88">
        <v>100</v>
      </c>
      <c r="J23" s="88" t="s">
        <v>138</v>
      </c>
      <c r="K23" s="89" t="s">
        <v>139</v>
      </c>
      <c r="L23" s="88">
        <v>90</v>
      </c>
      <c r="M23" s="88"/>
      <c r="N23" s="88" t="s">
        <v>140</v>
      </c>
      <c r="O23" s="88" t="s">
        <v>141</v>
      </c>
      <c r="P23" s="88"/>
      <c r="Q23" s="89" t="s">
        <v>142</v>
      </c>
      <c r="R23" s="88" t="s">
        <v>143</v>
      </c>
      <c r="S23" s="88"/>
      <c r="T23" s="88" t="s">
        <v>144</v>
      </c>
      <c r="U23" s="88"/>
      <c r="V23" s="88"/>
      <c r="W23" s="88"/>
      <c r="X23" s="88"/>
      <c r="Y23" s="88"/>
      <c r="Z23" s="88"/>
      <c r="AA23" s="88"/>
      <c r="AB23" s="88"/>
      <c r="AC23" s="88" t="s">
        <v>145</v>
      </c>
      <c r="AD23" s="88">
        <v>0.92578000000000005</v>
      </c>
      <c r="AE23" s="88"/>
      <c r="AF23" s="88">
        <v>8</v>
      </c>
      <c r="AG23" s="88">
        <v>0.1</v>
      </c>
      <c r="AH23" s="88">
        <v>5</v>
      </c>
      <c r="AI23" s="88"/>
      <c r="AJ23" s="88">
        <v>400</v>
      </c>
      <c r="AK23" s="88">
        <v>0</v>
      </c>
      <c r="AL23" s="88"/>
      <c r="AM23" s="88"/>
      <c r="AN23" s="88">
        <v>400</v>
      </c>
      <c r="AO23" s="88">
        <v>6</v>
      </c>
      <c r="AP23" s="88"/>
      <c r="AQ23" s="88">
        <v>1</v>
      </c>
      <c r="AR23" s="88">
        <v>1</v>
      </c>
      <c r="AS23" s="88">
        <v>2.5</v>
      </c>
      <c r="AT23" s="88"/>
      <c r="AU23" s="88">
        <v>1</v>
      </c>
      <c r="AV23" s="88">
        <v>1</v>
      </c>
      <c r="AW23" s="87" t="s">
        <v>243</v>
      </c>
      <c r="AX23" s="89" t="s">
        <v>146</v>
      </c>
      <c r="AY23" s="88" t="s">
        <v>147</v>
      </c>
      <c r="AZ23" s="88"/>
      <c r="BA23" s="88"/>
      <c r="BB23" s="88"/>
      <c r="BC23" s="88" t="s">
        <v>148</v>
      </c>
      <c r="BD23" s="88" t="s">
        <v>149</v>
      </c>
      <c r="BE23" s="88">
        <v>30</v>
      </c>
      <c r="BF23" s="88">
        <v>1</v>
      </c>
      <c r="BG23" s="88"/>
      <c r="BH23" s="88"/>
      <c r="BI23" s="88"/>
      <c r="BJ23" s="88" t="s">
        <v>150</v>
      </c>
      <c r="BK23" s="88">
        <v>60</v>
      </c>
      <c r="BL23" s="88">
        <v>1</v>
      </c>
      <c r="BM23" s="88">
        <v>62500</v>
      </c>
      <c r="BN23" s="88">
        <v>0.105</v>
      </c>
      <c r="BO23" s="88">
        <v>1.5</v>
      </c>
      <c r="BP23" s="88">
        <v>0.5</v>
      </c>
      <c r="BQ23" s="67">
        <f t="shared" si="5"/>
        <v>30</v>
      </c>
      <c r="BR23" s="86">
        <v>2</v>
      </c>
      <c r="BS23" s="86">
        <v>-4</v>
      </c>
      <c r="BT23" s="86">
        <v>4</v>
      </c>
      <c r="BU23" s="86">
        <v>10</v>
      </c>
      <c r="BV23" s="86" t="s">
        <v>151</v>
      </c>
      <c r="BX23" s="88"/>
      <c r="BY23" s="88"/>
      <c r="BZ23" s="88"/>
      <c r="CA23" s="88"/>
      <c r="CB23" s="88"/>
      <c r="CC23" s="88"/>
      <c r="CD23" s="88"/>
      <c r="CE23" s="67"/>
      <c r="CF23" s="88"/>
      <c r="CG23" s="88"/>
      <c r="CH23" s="88"/>
      <c r="CI23" s="88"/>
      <c r="CJ23" s="88"/>
      <c r="CK23" s="88"/>
      <c r="CL23" s="88"/>
      <c r="CM23" s="88"/>
      <c r="CN23" s="88"/>
      <c r="CO23" s="88"/>
      <c r="CP23" s="88"/>
      <c r="CQ23" s="88"/>
      <c r="CR23" s="88"/>
      <c r="CS23" s="67"/>
      <c r="CT23" s="88"/>
      <c r="CU23" s="88"/>
      <c r="CV23" s="88"/>
      <c r="CW23" s="88"/>
      <c r="CX23" s="88"/>
      <c r="CY23" s="88"/>
      <c r="CZ23" s="91" t="s">
        <v>152</v>
      </c>
      <c r="DA23" s="88"/>
      <c r="DB23" s="86" t="s">
        <v>153</v>
      </c>
      <c r="DC23" s="88"/>
      <c r="DD23" s="88">
        <v>10.59</v>
      </c>
      <c r="DE23" s="70">
        <v>10</v>
      </c>
      <c r="DF23" s="71">
        <v>0.95720000000000005</v>
      </c>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71">
        <v>0.59319999999999995</v>
      </c>
      <c r="EU23" s="71"/>
      <c r="EV23" s="88"/>
      <c r="EW23" s="88"/>
      <c r="EX23" s="88"/>
      <c r="EY23" s="88"/>
      <c r="EZ23" s="88"/>
      <c r="FA23" s="88"/>
      <c r="FB23" s="88"/>
      <c r="FC23" s="88"/>
      <c r="FD23" s="88"/>
      <c r="FE23" s="88"/>
      <c r="FF23" s="88"/>
      <c r="FG23" s="88"/>
      <c r="FH23" s="88"/>
      <c r="FI23" s="88"/>
    </row>
    <row r="24" spans="1:165" s="86" customFormat="1" x14ac:dyDescent="0.2">
      <c r="A24" s="86">
        <v>18</v>
      </c>
      <c r="B24" s="86" t="s">
        <v>133</v>
      </c>
      <c r="C24" s="86" t="s">
        <v>245</v>
      </c>
      <c r="D24" s="86" t="s">
        <v>240</v>
      </c>
      <c r="E24" s="86" t="s">
        <v>135</v>
      </c>
      <c r="F24" s="86" t="s">
        <v>136</v>
      </c>
      <c r="G24" s="86" t="s">
        <v>137</v>
      </c>
      <c r="H24" s="86">
        <v>1</v>
      </c>
      <c r="I24" s="86">
        <v>100</v>
      </c>
      <c r="J24" s="86" t="s">
        <v>138</v>
      </c>
      <c r="K24" s="90" t="s">
        <v>139</v>
      </c>
      <c r="L24" s="86">
        <v>90</v>
      </c>
      <c r="N24" s="86" t="s">
        <v>140</v>
      </c>
      <c r="O24" s="86" t="s">
        <v>141</v>
      </c>
      <c r="Q24" s="90" t="s">
        <v>142</v>
      </c>
      <c r="R24" s="86" t="s">
        <v>143</v>
      </c>
      <c r="T24" s="86" t="s">
        <v>144</v>
      </c>
      <c r="AC24" s="86" t="s">
        <v>145</v>
      </c>
      <c r="AD24" s="86">
        <v>0.92578000000000005</v>
      </c>
      <c r="AF24" s="86">
        <v>8</v>
      </c>
      <c r="AG24" s="86">
        <v>0.1</v>
      </c>
      <c r="AH24" s="86">
        <v>5</v>
      </c>
      <c r="AJ24" s="86">
        <v>400</v>
      </c>
      <c r="AK24" s="86">
        <v>0</v>
      </c>
      <c r="AN24" s="86">
        <v>400</v>
      </c>
      <c r="AO24" s="86">
        <v>6</v>
      </c>
      <c r="AQ24" s="86">
        <v>1</v>
      </c>
      <c r="AR24" s="86">
        <v>1</v>
      </c>
      <c r="AS24" s="86">
        <v>2.5</v>
      </c>
      <c r="AU24" s="86">
        <v>1</v>
      </c>
      <c r="AV24" s="86">
        <v>1</v>
      </c>
      <c r="AW24" s="86" t="s">
        <v>285</v>
      </c>
      <c r="AX24" s="90" t="s">
        <v>146</v>
      </c>
      <c r="AY24" s="86" t="s">
        <v>147</v>
      </c>
      <c r="BC24" s="86" t="s">
        <v>148</v>
      </c>
      <c r="BD24" s="86" t="s">
        <v>149</v>
      </c>
      <c r="BE24" s="86">
        <v>30</v>
      </c>
      <c r="BF24" s="86">
        <v>1</v>
      </c>
      <c r="BJ24" s="86" t="s">
        <v>150</v>
      </c>
      <c r="BK24" s="86">
        <v>60</v>
      </c>
      <c r="BL24" s="86">
        <v>1</v>
      </c>
      <c r="BM24" s="86">
        <v>62500</v>
      </c>
      <c r="BN24" s="86">
        <v>0.105</v>
      </c>
      <c r="BO24" s="86">
        <v>1.5</v>
      </c>
      <c r="BP24" s="86">
        <v>0.5</v>
      </c>
      <c r="BQ24" s="67">
        <f t="shared" si="5"/>
        <v>30</v>
      </c>
      <c r="BR24" s="86">
        <v>2</v>
      </c>
      <c r="BS24" s="86">
        <v>-4</v>
      </c>
      <c r="BT24" s="86">
        <v>4</v>
      </c>
      <c r="BU24" s="86">
        <v>10</v>
      </c>
      <c r="BV24" s="86" t="s">
        <v>151</v>
      </c>
      <c r="CE24" s="47"/>
      <c r="CS24" s="47"/>
      <c r="CZ24" s="91" t="s">
        <v>152</v>
      </c>
      <c r="DB24" s="86" t="s">
        <v>153</v>
      </c>
      <c r="DD24" s="86">
        <v>11.09</v>
      </c>
      <c r="DE24" s="72">
        <v>11</v>
      </c>
      <c r="DF24" s="93">
        <v>0.90800000000000003</v>
      </c>
      <c r="ET24" s="93">
        <v>0.65349999999999997</v>
      </c>
      <c r="EU24" s="93"/>
    </row>
    <row r="25" spans="1:165" s="86" customFormat="1" ht="15" customHeight="1" x14ac:dyDescent="0.2">
      <c r="A25" s="86">
        <v>19</v>
      </c>
      <c r="B25" s="86" t="s">
        <v>133</v>
      </c>
      <c r="C25" s="86" t="s">
        <v>275</v>
      </c>
      <c r="D25" s="86" t="s">
        <v>252</v>
      </c>
      <c r="E25" s="86" t="s">
        <v>135</v>
      </c>
      <c r="F25" s="86" t="s">
        <v>136</v>
      </c>
      <c r="G25" s="86" t="s">
        <v>161</v>
      </c>
      <c r="H25" s="86">
        <v>1</v>
      </c>
      <c r="I25" s="86">
        <v>100</v>
      </c>
      <c r="J25" s="86" t="s">
        <v>138</v>
      </c>
      <c r="K25" s="90" t="s">
        <v>139</v>
      </c>
      <c r="L25" s="86">
        <v>90</v>
      </c>
      <c r="N25" s="86" t="s">
        <v>140</v>
      </c>
      <c r="O25" s="86" t="s">
        <v>141</v>
      </c>
      <c r="Q25" s="90" t="s">
        <v>142</v>
      </c>
      <c r="R25" s="86" t="s">
        <v>143</v>
      </c>
      <c r="T25" s="28"/>
      <c r="W25" s="86" t="s">
        <v>143</v>
      </c>
      <c r="Y25" s="86" t="s">
        <v>272</v>
      </c>
      <c r="Z25" s="86" t="s">
        <v>144</v>
      </c>
      <c r="AC25" s="86" t="s">
        <v>145</v>
      </c>
      <c r="AD25" s="86">
        <v>0.92578000000000005</v>
      </c>
      <c r="AF25" s="86">
        <v>8</v>
      </c>
      <c r="AG25" s="86">
        <v>0.1</v>
      </c>
      <c r="AH25" s="86">
        <v>5</v>
      </c>
      <c r="AJ25" s="86">
        <v>400</v>
      </c>
      <c r="AK25" s="86">
        <v>0</v>
      </c>
      <c r="AN25" s="86">
        <v>400</v>
      </c>
      <c r="AO25" s="86">
        <v>6</v>
      </c>
      <c r="AQ25" s="86">
        <v>1</v>
      </c>
      <c r="AR25" s="86">
        <v>1</v>
      </c>
      <c r="AS25" s="86">
        <v>2.5</v>
      </c>
      <c r="AU25" s="86">
        <v>2</v>
      </c>
      <c r="AV25" s="86" t="s">
        <v>249</v>
      </c>
      <c r="AX25" s="90" t="s">
        <v>146</v>
      </c>
      <c r="AY25" s="86" t="s">
        <v>147</v>
      </c>
      <c r="AZ25" s="86">
        <v>-80</v>
      </c>
      <c r="BA25" s="86">
        <v>0.8</v>
      </c>
      <c r="BC25" s="86" t="s">
        <v>148</v>
      </c>
      <c r="BD25" s="86" t="s">
        <v>163</v>
      </c>
      <c r="BE25" s="86">
        <v>0.2</v>
      </c>
      <c r="BF25" s="86">
        <v>1</v>
      </c>
      <c r="BJ25" s="86" t="s">
        <v>164</v>
      </c>
      <c r="BK25" s="86">
        <v>250</v>
      </c>
      <c r="BL25" s="86">
        <v>1</v>
      </c>
      <c r="BM25" s="86">
        <v>100</v>
      </c>
      <c r="BN25" s="86">
        <v>0</v>
      </c>
      <c r="BO25" s="86">
        <v>1</v>
      </c>
      <c r="BP25" s="86">
        <v>1</v>
      </c>
      <c r="BQ25" s="67">
        <f t="shared" si="5"/>
        <v>0.2</v>
      </c>
      <c r="BR25" s="86">
        <v>0</v>
      </c>
      <c r="BS25" s="86">
        <v>0</v>
      </c>
      <c r="BT25" s="86">
        <v>0</v>
      </c>
      <c r="BU25" s="86">
        <v>10</v>
      </c>
      <c r="BV25" s="86" t="s">
        <v>246</v>
      </c>
      <c r="CE25" s="47"/>
      <c r="CS25" s="47"/>
      <c r="CZ25" s="91" t="s">
        <v>152</v>
      </c>
      <c r="DB25" s="86" t="s">
        <v>153</v>
      </c>
      <c r="DD25" s="86" t="s">
        <v>269</v>
      </c>
      <c r="DE25" s="72"/>
      <c r="DF25" s="92"/>
      <c r="ET25" s="92"/>
      <c r="EU25" s="92"/>
    </row>
    <row r="26" spans="1:165" s="86" customFormat="1" ht="15" customHeight="1" x14ac:dyDescent="0.2">
      <c r="A26" s="86">
        <v>20</v>
      </c>
      <c r="B26" s="86" t="s">
        <v>133</v>
      </c>
      <c r="C26" s="86" t="s">
        <v>276</v>
      </c>
      <c r="D26" s="86" t="s">
        <v>252</v>
      </c>
      <c r="E26" s="86" t="s">
        <v>135</v>
      </c>
      <c r="F26" s="86" t="s">
        <v>136</v>
      </c>
      <c r="G26" s="86" t="s">
        <v>161</v>
      </c>
      <c r="H26" s="86">
        <v>1</v>
      </c>
      <c r="I26" s="86">
        <v>100</v>
      </c>
      <c r="J26" s="86" t="s">
        <v>138</v>
      </c>
      <c r="K26" s="90" t="s">
        <v>139</v>
      </c>
      <c r="L26" s="86">
        <v>90</v>
      </c>
      <c r="N26" s="86" t="s">
        <v>140</v>
      </c>
      <c r="O26" s="86" t="s">
        <v>141</v>
      </c>
      <c r="Q26" s="90" t="s">
        <v>142</v>
      </c>
      <c r="R26" s="86" t="s">
        <v>143</v>
      </c>
      <c r="T26" s="28"/>
      <c r="W26" s="86" t="s">
        <v>143</v>
      </c>
      <c r="Y26" s="86" t="s">
        <v>273</v>
      </c>
      <c r="Z26" s="86" t="s">
        <v>144</v>
      </c>
      <c r="AC26" s="86" t="s">
        <v>145</v>
      </c>
      <c r="AD26" s="86">
        <v>0.92578000000000005</v>
      </c>
      <c r="AF26" s="86">
        <v>8</v>
      </c>
      <c r="AG26" s="86">
        <v>0.1</v>
      </c>
      <c r="AH26" s="86">
        <v>5</v>
      </c>
      <c r="AJ26" s="86">
        <v>400</v>
      </c>
      <c r="AK26" s="86">
        <v>0</v>
      </c>
      <c r="AN26" s="86">
        <v>400</v>
      </c>
      <c r="AO26" s="86">
        <v>6</v>
      </c>
      <c r="AQ26" s="86">
        <v>1</v>
      </c>
      <c r="AR26" s="86">
        <v>1</v>
      </c>
      <c r="AS26" s="86">
        <v>2.5</v>
      </c>
      <c r="AU26" s="86">
        <v>2</v>
      </c>
      <c r="AV26" s="86" t="s">
        <v>249</v>
      </c>
      <c r="AX26" s="90" t="s">
        <v>146</v>
      </c>
      <c r="AY26" s="86" t="s">
        <v>147</v>
      </c>
      <c r="AZ26" s="86">
        <v>-80</v>
      </c>
      <c r="BA26" s="86">
        <v>0.8</v>
      </c>
      <c r="BC26" s="86" t="s">
        <v>148</v>
      </c>
      <c r="BD26" s="86" t="s">
        <v>163</v>
      </c>
      <c r="BE26" s="86">
        <v>0.2</v>
      </c>
      <c r="BF26" s="86">
        <v>1</v>
      </c>
      <c r="BJ26" s="86" t="s">
        <v>164</v>
      </c>
      <c r="BK26" s="86">
        <v>250</v>
      </c>
      <c r="BL26" s="86">
        <v>1</v>
      </c>
      <c r="BM26" s="86">
        <v>100</v>
      </c>
      <c r="BN26" s="86">
        <v>0</v>
      </c>
      <c r="BO26" s="86">
        <v>1</v>
      </c>
      <c r="BP26" s="86">
        <v>1</v>
      </c>
      <c r="BQ26" s="67">
        <f t="shared" ref="BQ26" si="6">BK26*BM26*8*BL26/1000000</f>
        <v>0.2</v>
      </c>
      <c r="BR26" s="86">
        <v>0</v>
      </c>
      <c r="BS26" s="86">
        <v>0</v>
      </c>
      <c r="BT26" s="86">
        <v>0</v>
      </c>
      <c r="BU26" s="86">
        <v>10</v>
      </c>
      <c r="BV26" s="86" t="s">
        <v>151</v>
      </c>
      <c r="CE26" s="47"/>
      <c r="CS26" s="47"/>
      <c r="CZ26" s="91" t="s">
        <v>152</v>
      </c>
      <c r="DB26" s="86" t="s">
        <v>153</v>
      </c>
      <c r="DD26" s="86" t="s">
        <v>269</v>
      </c>
      <c r="DE26" s="72"/>
      <c r="DF26" s="92"/>
      <c r="ET26" s="92"/>
      <c r="EU26" s="92"/>
    </row>
    <row r="27" spans="1:165" s="86" customFormat="1" ht="15" customHeight="1" x14ac:dyDescent="0.2">
      <c r="A27" s="86">
        <v>21</v>
      </c>
      <c r="B27" s="86" t="s">
        <v>133</v>
      </c>
      <c r="C27" s="86" t="s">
        <v>248</v>
      </c>
      <c r="D27" s="86" t="s">
        <v>252</v>
      </c>
      <c r="E27" s="86" t="s">
        <v>135</v>
      </c>
      <c r="F27" s="86" t="s">
        <v>136</v>
      </c>
      <c r="G27" s="86" t="s">
        <v>161</v>
      </c>
      <c r="H27" s="86">
        <v>1</v>
      </c>
      <c r="I27" s="86">
        <v>100</v>
      </c>
      <c r="J27" s="86" t="s">
        <v>138</v>
      </c>
      <c r="K27" s="90" t="s">
        <v>139</v>
      </c>
      <c r="L27" s="86">
        <v>90</v>
      </c>
      <c r="N27" s="86" t="s">
        <v>140</v>
      </c>
      <c r="O27" s="86" t="s">
        <v>141</v>
      </c>
      <c r="Q27" s="90" t="s">
        <v>142</v>
      </c>
      <c r="R27" s="86" t="s">
        <v>143</v>
      </c>
      <c r="T27" s="28"/>
      <c r="W27" s="86" t="s">
        <v>144</v>
      </c>
      <c r="Z27" s="86" t="s">
        <v>143</v>
      </c>
      <c r="AA27" s="86">
        <v>5</v>
      </c>
      <c r="AC27" s="86" t="s">
        <v>145</v>
      </c>
      <c r="AD27" s="86">
        <v>0.92578000000000005</v>
      </c>
      <c r="AF27" s="86">
        <v>8</v>
      </c>
      <c r="AG27" s="86">
        <v>0.1</v>
      </c>
      <c r="AH27" s="86">
        <v>5</v>
      </c>
      <c r="AJ27" s="86">
        <v>400</v>
      </c>
      <c r="AK27" s="86">
        <v>0</v>
      </c>
      <c r="AN27" s="86">
        <v>400</v>
      </c>
      <c r="AO27" s="86">
        <v>6</v>
      </c>
      <c r="AQ27" s="86">
        <v>1</v>
      </c>
      <c r="AR27" s="86">
        <v>1</v>
      </c>
      <c r="AS27" s="86">
        <v>2.5</v>
      </c>
      <c r="AU27" s="86">
        <v>2</v>
      </c>
      <c r="AV27" s="86" t="s">
        <v>249</v>
      </c>
      <c r="AX27" s="90" t="s">
        <v>146</v>
      </c>
      <c r="AY27" s="86" t="s">
        <v>147</v>
      </c>
      <c r="AZ27" s="86">
        <v>-80</v>
      </c>
      <c r="BA27" s="86">
        <v>0.8</v>
      </c>
      <c r="BC27" s="86" t="s">
        <v>148</v>
      </c>
      <c r="BD27" s="86" t="s">
        <v>163</v>
      </c>
      <c r="BE27" s="86">
        <v>0.2</v>
      </c>
      <c r="BF27" s="86">
        <v>1</v>
      </c>
      <c r="BJ27" s="86" t="s">
        <v>164</v>
      </c>
      <c r="BK27" s="86">
        <v>250</v>
      </c>
      <c r="BL27" s="86">
        <v>1</v>
      </c>
      <c r="BM27" s="86">
        <v>100</v>
      </c>
      <c r="BN27" s="86">
        <v>0</v>
      </c>
      <c r="BO27" s="86">
        <v>1</v>
      </c>
      <c r="BP27" s="86">
        <v>1</v>
      </c>
      <c r="BQ27" s="67">
        <f t="shared" si="0"/>
        <v>0.2</v>
      </c>
      <c r="BR27" s="86">
        <v>0</v>
      </c>
      <c r="BS27" s="86">
        <v>0</v>
      </c>
      <c r="BT27" s="86">
        <v>0</v>
      </c>
      <c r="BU27" s="86">
        <v>10</v>
      </c>
      <c r="BV27" s="86" t="s">
        <v>151</v>
      </c>
      <c r="CE27" s="47"/>
      <c r="CS27" s="47"/>
      <c r="CZ27" s="91" t="s">
        <v>152</v>
      </c>
      <c r="DB27" s="86" t="s">
        <v>153</v>
      </c>
      <c r="DD27" s="86" t="s">
        <v>269</v>
      </c>
      <c r="DE27" s="72"/>
      <c r="DF27" s="92"/>
      <c r="ET27" s="92"/>
      <c r="EU27" s="92"/>
    </row>
    <row r="28" spans="1:165" s="86" customFormat="1" ht="15" customHeight="1" x14ac:dyDescent="0.2">
      <c r="A28" s="86">
        <v>22</v>
      </c>
      <c r="B28" s="86" t="s">
        <v>133</v>
      </c>
      <c r="C28" s="86" t="s">
        <v>281</v>
      </c>
      <c r="D28" s="86" t="s">
        <v>252</v>
      </c>
      <c r="E28" s="86" t="s">
        <v>135</v>
      </c>
      <c r="F28" s="86" t="s">
        <v>136</v>
      </c>
      <c r="G28" s="86" t="s">
        <v>161</v>
      </c>
      <c r="H28" s="86">
        <v>1</v>
      </c>
      <c r="I28" s="86">
        <v>100</v>
      </c>
      <c r="J28" s="86" t="s">
        <v>138</v>
      </c>
      <c r="K28" s="90" t="s">
        <v>139</v>
      </c>
      <c r="L28" s="86">
        <v>90</v>
      </c>
      <c r="N28" s="86" t="s">
        <v>140</v>
      </c>
      <c r="O28" s="86" t="s">
        <v>141</v>
      </c>
      <c r="Q28" s="90" t="s">
        <v>142</v>
      </c>
      <c r="R28" s="86" t="s">
        <v>143</v>
      </c>
      <c r="T28" s="28"/>
      <c r="W28" s="86" t="s">
        <v>144</v>
      </c>
      <c r="Z28" s="86" t="s">
        <v>247</v>
      </c>
      <c r="AB28" s="86" t="s">
        <v>286</v>
      </c>
      <c r="AC28" s="86" t="s">
        <v>145</v>
      </c>
      <c r="AD28" s="86">
        <v>0.92578000000000005</v>
      </c>
      <c r="AF28" s="86">
        <v>8</v>
      </c>
      <c r="AG28" s="86">
        <v>0.1</v>
      </c>
      <c r="AH28" s="86">
        <v>5</v>
      </c>
      <c r="AJ28" s="86">
        <v>400</v>
      </c>
      <c r="AK28" s="86">
        <v>0</v>
      </c>
      <c r="AN28" s="86">
        <v>400</v>
      </c>
      <c r="AO28" s="86">
        <v>6</v>
      </c>
      <c r="AQ28" s="86">
        <v>1</v>
      </c>
      <c r="AR28" s="86">
        <v>1</v>
      </c>
      <c r="AS28" s="86">
        <v>2.5</v>
      </c>
      <c r="AU28" s="86">
        <v>2</v>
      </c>
      <c r="AV28" s="86" t="s">
        <v>249</v>
      </c>
      <c r="AX28" s="90" t="s">
        <v>146</v>
      </c>
      <c r="AY28" s="86" t="s">
        <v>147</v>
      </c>
      <c r="AZ28" s="86">
        <v>-80</v>
      </c>
      <c r="BA28" s="86">
        <v>0.8</v>
      </c>
      <c r="BC28" s="86" t="s">
        <v>148</v>
      </c>
      <c r="BD28" s="86" t="s">
        <v>163</v>
      </c>
      <c r="BE28" s="86">
        <v>10</v>
      </c>
      <c r="BF28" s="86">
        <v>1</v>
      </c>
      <c r="BJ28" s="86" t="s">
        <v>250</v>
      </c>
      <c r="BK28" s="86">
        <v>60</v>
      </c>
      <c r="BL28" s="86">
        <v>1</v>
      </c>
      <c r="BM28" s="86">
        <v>20833</v>
      </c>
      <c r="BN28" s="86">
        <v>0.105</v>
      </c>
      <c r="BO28" s="86">
        <v>1.5</v>
      </c>
      <c r="BP28" s="86">
        <v>0.5</v>
      </c>
      <c r="BQ28" s="67">
        <f t="shared" si="0"/>
        <v>9.9998400000000007</v>
      </c>
      <c r="BR28" s="86">
        <v>0</v>
      </c>
      <c r="BS28" s="86">
        <v>0</v>
      </c>
      <c r="BT28" s="86">
        <v>0</v>
      </c>
      <c r="BU28" s="86">
        <v>30</v>
      </c>
      <c r="BV28" s="86" t="s">
        <v>246</v>
      </c>
      <c r="CE28" s="47"/>
      <c r="CS28" s="47"/>
      <c r="CZ28" s="91" t="s">
        <v>152</v>
      </c>
      <c r="DB28" s="86" t="s">
        <v>153</v>
      </c>
      <c r="DD28" s="86">
        <v>11.3</v>
      </c>
      <c r="DE28" s="72">
        <v>11</v>
      </c>
      <c r="DF28" s="92">
        <v>0.92420000000000002</v>
      </c>
      <c r="ET28" s="92"/>
    </row>
    <row r="29" spans="1:165" s="86" customFormat="1" ht="15" customHeight="1" x14ac:dyDescent="0.2">
      <c r="A29" s="86">
        <v>23</v>
      </c>
      <c r="B29" s="86" t="s">
        <v>133</v>
      </c>
      <c r="C29" s="86" t="s">
        <v>289</v>
      </c>
      <c r="D29" s="86" t="s">
        <v>252</v>
      </c>
      <c r="E29" s="86" t="s">
        <v>135</v>
      </c>
      <c r="F29" s="86" t="s">
        <v>136</v>
      </c>
      <c r="G29" s="86" t="s">
        <v>161</v>
      </c>
      <c r="H29" s="86">
        <v>1</v>
      </c>
      <c r="I29" s="86">
        <v>100</v>
      </c>
      <c r="J29" s="86" t="s">
        <v>138</v>
      </c>
      <c r="K29" s="90" t="s">
        <v>139</v>
      </c>
      <c r="L29" s="86">
        <v>90</v>
      </c>
      <c r="N29" s="86" t="s">
        <v>140</v>
      </c>
      <c r="O29" s="86" t="s">
        <v>141</v>
      </c>
      <c r="Q29" s="90" t="s">
        <v>142</v>
      </c>
      <c r="R29" s="86" t="s">
        <v>143</v>
      </c>
      <c r="T29" s="28"/>
      <c r="W29" s="86" t="s">
        <v>144</v>
      </c>
      <c r="Z29" s="86" t="s">
        <v>143</v>
      </c>
      <c r="AB29" s="86" t="s">
        <v>287</v>
      </c>
      <c r="AC29" s="86" t="s">
        <v>145</v>
      </c>
      <c r="AD29" s="86">
        <v>0.92578000000000005</v>
      </c>
      <c r="AF29" s="86">
        <v>8</v>
      </c>
      <c r="AG29" s="86">
        <v>0.1</v>
      </c>
      <c r="AH29" s="86">
        <v>5</v>
      </c>
      <c r="AJ29" s="86">
        <v>400</v>
      </c>
      <c r="AK29" s="86">
        <v>0</v>
      </c>
      <c r="AN29" s="86">
        <v>400</v>
      </c>
      <c r="AO29" s="86">
        <v>6</v>
      </c>
      <c r="AQ29" s="86">
        <v>1</v>
      </c>
      <c r="AR29" s="86">
        <v>1</v>
      </c>
      <c r="AS29" s="86">
        <v>2.5</v>
      </c>
      <c r="AU29" s="86">
        <v>2</v>
      </c>
      <c r="AV29" s="86" t="s">
        <v>249</v>
      </c>
      <c r="AX29" s="90" t="s">
        <v>146</v>
      </c>
      <c r="AY29" s="86" t="s">
        <v>147</v>
      </c>
      <c r="AZ29" s="86">
        <v>-80</v>
      </c>
      <c r="BA29" s="86">
        <v>0.8</v>
      </c>
      <c r="BC29" s="86" t="s">
        <v>148</v>
      </c>
      <c r="BD29" s="86" t="s">
        <v>163</v>
      </c>
      <c r="BE29" s="86">
        <v>10</v>
      </c>
      <c r="BF29" s="86">
        <v>1</v>
      </c>
      <c r="BJ29" s="86" t="s">
        <v>250</v>
      </c>
      <c r="BK29" s="86">
        <v>60</v>
      </c>
      <c r="BL29" s="86">
        <v>1</v>
      </c>
      <c r="BM29" s="86">
        <v>20833</v>
      </c>
      <c r="BN29" s="86">
        <v>0.105</v>
      </c>
      <c r="BO29" s="86">
        <v>1.5</v>
      </c>
      <c r="BP29" s="86">
        <v>0.5</v>
      </c>
      <c r="BQ29" s="67">
        <f>BK29*BM29*8*BL29/1000000</f>
        <v>9.9998400000000007</v>
      </c>
      <c r="BR29" s="86">
        <v>0</v>
      </c>
      <c r="BS29" s="86">
        <v>0</v>
      </c>
      <c r="BT29" s="86">
        <v>0</v>
      </c>
      <c r="BU29" s="86">
        <v>30</v>
      </c>
      <c r="BV29" s="86" t="s">
        <v>151</v>
      </c>
      <c r="CE29" s="47"/>
      <c r="CS29" s="47"/>
      <c r="CZ29" s="91" t="s">
        <v>152</v>
      </c>
      <c r="DB29" s="86" t="s">
        <v>153</v>
      </c>
      <c r="DD29" s="86">
        <v>11.85</v>
      </c>
      <c r="DE29" s="72">
        <v>11</v>
      </c>
      <c r="DF29" s="92">
        <v>0.93459999999999999</v>
      </c>
      <c r="ET29" s="92"/>
    </row>
    <row r="30" spans="1:165" s="86" customFormat="1" ht="15" customHeight="1" x14ac:dyDescent="0.2">
      <c r="A30" s="86">
        <v>24</v>
      </c>
      <c r="B30" s="86" t="s">
        <v>133</v>
      </c>
      <c r="C30" s="86" t="s">
        <v>253</v>
      </c>
      <c r="D30" s="86" t="s">
        <v>252</v>
      </c>
      <c r="E30" s="86" t="s">
        <v>135</v>
      </c>
      <c r="F30" s="86" t="s">
        <v>136</v>
      </c>
      <c r="G30" s="86" t="s">
        <v>161</v>
      </c>
      <c r="H30" s="86">
        <v>1</v>
      </c>
      <c r="I30" s="86">
        <v>100</v>
      </c>
      <c r="J30" s="86" t="s">
        <v>138</v>
      </c>
      <c r="K30" s="90" t="s">
        <v>139</v>
      </c>
      <c r="L30" s="86">
        <v>90</v>
      </c>
      <c r="N30" s="86" t="s">
        <v>140</v>
      </c>
      <c r="O30" s="86" t="s">
        <v>141</v>
      </c>
      <c r="Q30" s="90" t="s">
        <v>142</v>
      </c>
      <c r="R30" s="86" t="s">
        <v>143</v>
      </c>
      <c r="T30" s="28"/>
      <c r="W30" s="86" t="s">
        <v>144</v>
      </c>
      <c r="Z30" s="86" t="s">
        <v>143</v>
      </c>
      <c r="AB30" s="86" t="s">
        <v>288</v>
      </c>
      <c r="AC30" s="86" t="s">
        <v>145</v>
      </c>
      <c r="AD30" s="86">
        <v>0.92578000000000005</v>
      </c>
      <c r="AF30" s="86">
        <v>8</v>
      </c>
      <c r="AG30" s="86">
        <v>0.1</v>
      </c>
      <c r="AH30" s="86">
        <v>5</v>
      </c>
      <c r="AJ30" s="86">
        <v>400</v>
      </c>
      <c r="AK30" s="86">
        <v>0</v>
      </c>
      <c r="AN30" s="86">
        <v>400</v>
      </c>
      <c r="AO30" s="86">
        <v>6</v>
      </c>
      <c r="AQ30" s="86">
        <v>1</v>
      </c>
      <c r="AR30" s="86">
        <v>1</v>
      </c>
      <c r="AS30" s="86">
        <v>2.5</v>
      </c>
      <c r="AU30" s="86">
        <v>2</v>
      </c>
      <c r="AV30" s="86" t="s">
        <v>249</v>
      </c>
      <c r="AX30" s="90" t="s">
        <v>146</v>
      </c>
      <c r="AY30" s="86" t="s">
        <v>147</v>
      </c>
      <c r="AZ30" s="86">
        <v>-80</v>
      </c>
      <c r="BA30" s="86">
        <v>0.8</v>
      </c>
      <c r="BC30" s="86" t="s">
        <v>148</v>
      </c>
      <c r="BD30" s="86" t="s">
        <v>163</v>
      </c>
      <c r="BE30" s="86">
        <v>10</v>
      </c>
      <c r="BF30" s="86">
        <v>1</v>
      </c>
      <c r="BJ30" s="86" t="s">
        <v>250</v>
      </c>
      <c r="BK30" s="86">
        <v>60</v>
      </c>
      <c r="BL30" s="86">
        <v>1</v>
      </c>
      <c r="BM30" s="86">
        <v>20833</v>
      </c>
      <c r="BN30" s="86">
        <v>0.105</v>
      </c>
      <c r="BO30" s="86">
        <v>1.5</v>
      </c>
      <c r="BP30" s="86">
        <v>0.5</v>
      </c>
      <c r="BQ30" s="67">
        <f t="shared" si="0"/>
        <v>9.9998400000000007</v>
      </c>
      <c r="BR30" s="86">
        <v>0</v>
      </c>
      <c r="BS30" s="86">
        <v>0</v>
      </c>
      <c r="BT30" s="86">
        <v>0</v>
      </c>
      <c r="BU30" s="86">
        <v>30</v>
      </c>
      <c r="BV30" s="86" t="s">
        <v>151</v>
      </c>
      <c r="CE30" s="47"/>
      <c r="CS30" s="47"/>
      <c r="CZ30" s="91" t="s">
        <v>152</v>
      </c>
      <c r="DB30" s="86" t="s">
        <v>153</v>
      </c>
      <c r="DD30" s="86">
        <v>12.87</v>
      </c>
      <c r="DE30" s="72">
        <v>12</v>
      </c>
      <c r="DF30" s="92">
        <v>0.95179999999999998</v>
      </c>
      <c r="ET30" s="92"/>
    </row>
    <row r="31" spans="1:165" s="86" customFormat="1" ht="15" customHeight="1" x14ac:dyDescent="0.2">
      <c r="A31" s="86">
        <v>25</v>
      </c>
      <c r="B31" s="86" t="s">
        <v>133</v>
      </c>
      <c r="C31" s="86" t="s">
        <v>254</v>
      </c>
      <c r="D31" s="86" t="s">
        <v>252</v>
      </c>
      <c r="E31" s="86" t="s">
        <v>135</v>
      </c>
      <c r="F31" s="86" t="s">
        <v>136</v>
      </c>
      <c r="G31" s="86" t="s">
        <v>161</v>
      </c>
      <c r="H31" s="86">
        <v>1</v>
      </c>
      <c r="I31" s="86">
        <v>100</v>
      </c>
      <c r="J31" s="86" t="s">
        <v>138</v>
      </c>
      <c r="K31" s="90" t="s">
        <v>139</v>
      </c>
      <c r="L31" s="86">
        <v>90</v>
      </c>
      <c r="N31" s="86" t="s">
        <v>140</v>
      </c>
      <c r="O31" s="86" t="s">
        <v>141</v>
      </c>
      <c r="Q31" s="90" t="s">
        <v>142</v>
      </c>
      <c r="R31" s="86" t="s">
        <v>143</v>
      </c>
      <c r="T31" s="28"/>
      <c r="W31" s="86" t="s">
        <v>144</v>
      </c>
      <c r="Z31" s="86" t="s">
        <v>143</v>
      </c>
      <c r="AB31" s="86" t="s">
        <v>284</v>
      </c>
      <c r="AC31" s="86" t="s">
        <v>145</v>
      </c>
      <c r="AD31" s="86">
        <v>0.92578000000000005</v>
      </c>
      <c r="AF31" s="86">
        <v>8</v>
      </c>
      <c r="AG31" s="86">
        <v>0.1</v>
      </c>
      <c r="AH31" s="86">
        <v>5</v>
      </c>
      <c r="AJ31" s="86">
        <v>400</v>
      </c>
      <c r="AK31" s="86">
        <v>0</v>
      </c>
      <c r="AN31" s="86">
        <v>400</v>
      </c>
      <c r="AO31" s="86">
        <v>6</v>
      </c>
      <c r="AQ31" s="86">
        <v>1</v>
      </c>
      <c r="AR31" s="86">
        <v>1</v>
      </c>
      <c r="AS31" s="86">
        <v>2.5</v>
      </c>
      <c r="AU31" s="86">
        <v>2</v>
      </c>
      <c r="AV31" s="86" t="s">
        <v>249</v>
      </c>
      <c r="AX31" s="90" t="s">
        <v>146</v>
      </c>
      <c r="AY31" s="86" t="s">
        <v>147</v>
      </c>
      <c r="AZ31" s="86">
        <v>-80</v>
      </c>
      <c r="BA31" s="86">
        <v>0.8</v>
      </c>
      <c r="BC31" s="86" t="s">
        <v>148</v>
      </c>
      <c r="BD31" s="86" t="s">
        <v>163</v>
      </c>
      <c r="BE31" s="86">
        <v>10</v>
      </c>
      <c r="BF31" s="86">
        <v>1</v>
      </c>
      <c r="BJ31" s="86" t="s">
        <v>250</v>
      </c>
      <c r="BK31" s="86">
        <v>60</v>
      </c>
      <c r="BL31" s="86">
        <v>1</v>
      </c>
      <c r="BM31" s="86">
        <v>20833</v>
      </c>
      <c r="BN31" s="86">
        <v>0.105</v>
      </c>
      <c r="BO31" s="86">
        <v>1.5</v>
      </c>
      <c r="BP31" s="86">
        <v>0.5</v>
      </c>
      <c r="BQ31" s="67">
        <f t="shared" si="0"/>
        <v>9.9998400000000007</v>
      </c>
      <c r="BR31" s="86">
        <v>0</v>
      </c>
      <c r="BS31" s="86">
        <v>0</v>
      </c>
      <c r="BT31" s="86">
        <v>0</v>
      </c>
      <c r="BU31" s="86">
        <v>30</v>
      </c>
      <c r="BV31" s="86" t="s">
        <v>151</v>
      </c>
      <c r="CE31" s="47"/>
      <c r="CS31" s="47"/>
      <c r="CZ31" s="91" t="s">
        <v>152</v>
      </c>
      <c r="DB31" s="86" t="s">
        <v>153</v>
      </c>
      <c r="DD31" s="86">
        <v>13.96</v>
      </c>
      <c r="DE31" s="72">
        <v>13</v>
      </c>
      <c r="DF31" s="92">
        <v>0.94079999999999997</v>
      </c>
      <c r="ET31" s="92"/>
    </row>
    <row r="32" spans="1:165" s="86" customFormat="1" ht="15" customHeight="1" x14ac:dyDescent="0.2">
      <c r="A32" s="86">
        <v>26</v>
      </c>
      <c r="B32" s="86" t="s">
        <v>133</v>
      </c>
      <c r="C32" s="86" t="s">
        <v>255</v>
      </c>
      <c r="D32" s="86" t="s">
        <v>252</v>
      </c>
      <c r="E32" s="86" t="s">
        <v>135</v>
      </c>
      <c r="F32" s="86" t="s">
        <v>136</v>
      </c>
      <c r="G32" s="86" t="s">
        <v>161</v>
      </c>
      <c r="H32" s="86">
        <v>1</v>
      </c>
      <c r="I32" s="86">
        <v>100</v>
      </c>
      <c r="J32" s="86" t="s">
        <v>138</v>
      </c>
      <c r="K32" s="90" t="s">
        <v>139</v>
      </c>
      <c r="L32" s="86">
        <v>90</v>
      </c>
      <c r="N32" s="86" t="s">
        <v>140</v>
      </c>
      <c r="O32" s="86" t="s">
        <v>141</v>
      </c>
      <c r="Q32" s="90" t="s">
        <v>142</v>
      </c>
      <c r="R32" s="86" t="s">
        <v>143</v>
      </c>
      <c r="T32" s="28"/>
      <c r="W32" s="86" t="s">
        <v>143</v>
      </c>
      <c r="Y32" s="86" t="s">
        <v>272</v>
      </c>
      <c r="Z32" s="86" t="s">
        <v>144</v>
      </c>
      <c r="AC32" s="86" t="s">
        <v>145</v>
      </c>
      <c r="AD32" s="86">
        <v>0.92578000000000005</v>
      </c>
      <c r="AF32" s="86">
        <v>8</v>
      </c>
      <c r="AG32" s="86">
        <v>0.1</v>
      </c>
      <c r="AH32" s="86">
        <v>5</v>
      </c>
      <c r="AJ32" s="86">
        <v>400</v>
      </c>
      <c r="AK32" s="86">
        <v>0</v>
      </c>
      <c r="AN32" s="86">
        <v>400</v>
      </c>
      <c r="AO32" s="86">
        <v>6</v>
      </c>
      <c r="AQ32" s="86">
        <v>1</v>
      </c>
      <c r="AR32" s="86">
        <v>1</v>
      </c>
      <c r="AS32" s="86">
        <v>2.5</v>
      </c>
      <c r="AU32" s="86">
        <v>2</v>
      </c>
      <c r="AV32" s="86" t="s">
        <v>249</v>
      </c>
      <c r="AX32" s="90" t="s">
        <v>146</v>
      </c>
      <c r="AY32" s="86" t="s">
        <v>147</v>
      </c>
      <c r="AZ32" s="86">
        <v>-80</v>
      </c>
      <c r="BA32" s="86">
        <v>0.8</v>
      </c>
      <c r="BC32" s="86" t="s">
        <v>148</v>
      </c>
      <c r="BD32" s="86" t="s">
        <v>163</v>
      </c>
      <c r="BE32" s="86">
        <v>10</v>
      </c>
      <c r="BF32" s="86">
        <v>1</v>
      </c>
      <c r="BJ32" s="86" t="s">
        <v>250</v>
      </c>
      <c r="BK32" s="86">
        <v>60</v>
      </c>
      <c r="BL32" s="86">
        <v>1</v>
      </c>
      <c r="BM32" s="86">
        <v>20833</v>
      </c>
      <c r="BN32" s="86">
        <v>0.105</v>
      </c>
      <c r="BO32" s="86">
        <v>1.5</v>
      </c>
      <c r="BP32" s="86">
        <v>0.5</v>
      </c>
      <c r="BQ32" s="67">
        <f t="shared" si="0"/>
        <v>9.9998400000000007</v>
      </c>
      <c r="BR32" s="86">
        <v>0</v>
      </c>
      <c r="BS32" s="86">
        <v>0</v>
      </c>
      <c r="BT32" s="86">
        <v>0</v>
      </c>
      <c r="BU32" s="86">
        <v>30</v>
      </c>
      <c r="BV32" s="86" t="s">
        <v>151</v>
      </c>
      <c r="CE32" s="47"/>
      <c r="CS32" s="47"/>
      <c r="CZ32" s="91" t="s">
        <v>152</v>
      </c>
      <c r="DB32" s="86" t="s">
        <v>153</v>
      </c>
      <c r="DD32" s="86">
        <v>13.94</v>
      </c>
      <c r="DE32" s="72">
        <v>13</v>
      </c>
      <c r="DF32" s="92">
        <v>0.93959999999999999</v>
      </c>
      <c r="ET32" s="92"/>
    </row>
    <row r="33" spans="1:165" s="86" customFormat="1" ht="15" customHeight="1" x14ac:dyDescent="0.2">
      <c r="A33" s="86">
        <v>27</v>
      </c>
      <c r="B33" s="86" t="s">
        <v>133</v>
      </c>
      <c r="C33" s="86" t="s">
        <v>256</v>
      </c>
      <c r="D33" s="86" t="s">
        <v>252</v>
      </c>
      <c r="E33" s="86" t="s">
        <v>135</v>
      </c>
      <c r="F33" s="86" t="s">
        <v>136</v>
      </c>
      <c r="G33" s="86" t="s">
        <v>161</v>
      </c>
      <c r="H33" s="86">
        <v>1</v>
      </c>
      <c r="I33" s="86">
        <v>100</v>
      </c>
      <c r="J33" s="86" t="s">
        <v>138</v>
      </c>
      <c r="K33" s="90" t="s">
        <v>139</v>
      </c>
      <c r="L33" s="86">
        <v>90</v>
      </c>
      <c r="N33" s="86" t="s">
        <v>140</v>
      </c>
      <c r="O33" s="86" t="s">
        <v>141</v>
      </c>
      <c r="Q33" s="90" t="s">
        <v>142</v>
      </c>
      <c r="R33" s="86" t="s">
        <v>143</v>
      </c>
      <c r="W33" s="86" t="s">
        <v>143</v>
      </c>
      <c r="Y33" s="86" t="s">
        <v>273</v>
      </c>
      <c r="Z33" s="86" t="s">
        <v>274</v>
      </c>
      <c r="AC33" s="86" t="s">
        <v>145</v>
      </c>
      <c r="AD33" s="86">
        <v>0.92578000000000005</v>
      </c>
      <c r="AF33" s="86">
        <v>8</v>
      </c>
      <c r="AG33" s="86">
        <v>0.1</v>
      </c>
      <c r="AH33" s="86">
        <v>5</v>
      </c>
      <c r="AJ33" s="86">
        <v>400</v>
      </c>
      <c r="AK33" s="86">
        <v>0</v>
      </c>
      <c r="AN33" s="86">
        <v>400</v>
      </c>
      <c r="AO33" s="86">
        <v>6</v>
      </c>
      <c r="AQ33" s="86">
        <v>1</v>
      </c>
      <c r="AR33" s="86">
        <v>1</v>
      </c>
      <c r="AS33" s="86">
        <v>2.5</v>
      </c>
      <c r="AU33" s="86">
        <v>2</v>
      </c>
      <c r="AV33" s="86" t="s">
        <v>249</v>
      </c>
      <c r="AX33" s="90" t="s">
        <v>146</v>
      </c>
      <c r="AY33" s="86" t="s">
        <v>147</v>
      </c>
      <c r="AZ33" s="86">
        <v>-80</v>
      </c>
      <c r="BA33" s="86">
        <v>0.8</v>
      </c>
      <c r="BC33" s="86" t="s">
        <v>148</v>
      </c>
      <c r="BD33" s="86" t="s">
        <v>163</v>
      </c>
      <c r="BE33" s="86">
        <v>10</v>
      </c>
      <c r="BF33" s="86">
        <v>1</v>
      </c>
      <c r="BJ33" s="86" t="s">
        <v>250</v>
      </c>
      <c r="BK33" s="86">
        <v>60</v>
      </c>
      <c r="BL33" s="86">
        <v>1</v>
      </c>
      <c r="BM33" s="86">
        <v>20833</v>
      </c>
      <c r="BN33" s="86">
        <v>0.105</v>
      </c>
      <c r="BO33" s="86">
        <v>1.5</v>
      </c>
      <c r="BP33" s="86">
        <v>0.5</v>
      </c>
      <c r="BQ33" s="67">
        <f t="shared" si="0"/>
        <v>9.9998400000000007</v>
      </c>
      <c r="BR33" s="86">
        <v>0</v>
      </c>
      <c r="BS33" s="86">
        <v>0</v>
      </c>
      <c r="BT33" s="86">
        <v>0</v>
      </c>
      <c r="BU33" s="86">
        <v>30</v>
      </c>
      <c r="BV33" s="86" t="s">
        <v>151</v>
      </c>
      <c r="CE33" s="47"/>
      <c r="CS33" s="47"/>
      <c r="CZ33" s="91" t="s">
        <v>152</v>
      </c>
      <c r="DB33" s="86" t="s">
        <v>153</v>
      </c>
      <c r="DD33" s="86">
        <v>13.82</v>
      </c>
      <c r="DE33" s="72">
        <v>13</v>
      </c>
      <c r="DF33" s="92">
        <v>0.93500000000000005</v>
      </c>
      <c r="ET33" s="92"/>
    </row>
    <row r="34" spans="1:165" s="86" customFormat="1" ht="15" customHeight="1" x14ac:dyDescent="0.2">
      <c r="A34" s="86">
        <v>28</v>
      </c>
      <c r="B34" s="86" t="s">
        <v>133</v>
      </c>
      <c r="C34" s="86" t="s">
        <v>257</v>
      </c>
      <c r="D34" s="86" t="s">
        <v>252</v>
      </c>
      <c r="E34" s="86" t="s">
        <v>135</v>
      </c>
      <c r="F34" s="86" t="s">
        <v>136</v>
      </c>
      <c r="G34" s="86" t="s">
        <v>161</v>
      </c>
      <c r="H34" s="86">
        <v>1</v>
      </c>
      <c r="I34" s="86">
        <v>100</v>
      </c>
      <c r="J34" s="86" t="s">
        <v>138</v>
      </c>
      <c r="K34" s="90" t="s">
        <v>139</v>
      </c>
      <c r="L34" s="86">
        <v>90</v>
      </c>
      <c r="N34" s="86" t="s">
        <v>140</v>
      </c>
      <c r="O34" s="86" t="s">
        <v>141</v>
      </c>
      <c r="Q34" s="90" t="s">
        <v>142</v>
      </c>
      <c r="R34" s="86" t="s">
        <v>143</v>
      </c>
      <c r="W34" s="86" t="s">
        <v>144</v>
      </c>
      <c r="Z34" s="86" t="s">
        <v>247</v>
      </c>
      <c r="AB34" s="86" t="s">
        <v>286</v>
      </c>
      <c r="AC34" s="86" t="s">
        <v>145</v>
      </c>
      <c r="AD34" s="86">
        <v>0.92578000000000005</v>
      </c>
      <c r="AF34" s="86">
        <v>8</v>
      </c>
      <c r="AG34" s="86">
        <v>0.1</v>
      </c>
      <c r="AH34" s="86">
        <v>5</v>
      </c>
      <c r="AJ34" s="86">
        <v>400</v>
      </c>
      <c r="AK34" s="86">
        <v>0</v>
      </c>
      <c r="AN34" s="86">
        <v>400</v>
      </c>
      <c r="AO34" s="86">
        <v>6</v>
      </c>
      <c r="AQ34" s="86">
        <v>1</v>
      </c>
      <c r="AR34" s="86">
        <v>1</v>
      </c>
      <c r="AS34" s="86">
        <v>2.5</v>
      </c>
      <c r="AU34" s="86">
        <v>2</v>
      </c>
      <c r="AV34" s="86" t="s">
        <v>249</v>
      </c>
      <c r="AX34" s="90" t="s">
        <v>146</v>
      </c>
      <c r="AY34" s="86" t="s">
        <v>147</v>
      </c>
      <c r="AZ34" s="86">
        <v>-80</v>
      </c>
      <c r="BA34" s="86">
        <v>0.8</v>
      </c>
      <c r="BC34" s="86" t="s">
        <v>148</v>
      </c>
      <c r="BD34" s="86" t="s">
        <v>163</v>
      </c>
      <c r="BE34" s="86">
        <v>10</v>
      </c>
      <c r="BF34" s="86">
        <v>1</v>
      </c>
      <c r="BJ34" s="86" t="s">
        <v>250</v>
      </c>
      <c r="BK34" s="86">
        <v>60</v>
      </c>
      <c r="BL34" s="86">
        <v>1</v>
      </c>
      <c r="BM34" s="86">
        <v>20833</v>
      </c>
      <c r="BN34" s="86">
        <v>0.105</v>
      </c>
      <c r="BO34" s="86">
        <v>1.5</v>
      </c>
      <c r="BP34" s="86">
        <v>0.5</v>
      </c>
      <c r="BQ34" s="67">
        <f t="shared" si="0"/>
        <v>9.9998400000000007</v>
      </c>
      <c r="BR34" s="86">
        <v>0</v>
      </c>
      <c r="BS34" s="86">
        <v>0</v>
      </c>
      <c r="BT34" s="86">
        <v>0</v>
      </c>
      <c r="BU34" s="86">
        <v>10</v>
      </c>
      <c r="BV34" s="86" t="s">
        <v>151</v>
      </c>
      <c r="CE34" s="47"/>
      <c r="CS34" s="47"/>
      <c r="CZ34" s="91" t="s">
        <v>152</v>
      </c>
      <c r="DB34" s="86" t="s">
        <v>153</v>
      </c>
      <c r="DD34" s="86">
        <v>6.22</v>
      </c>
      <c r="DE34" s="72">
        <v>6</v>
      </c>
      <c r="DF34" s="92">
        <v>0.93259999999999998</v>
      </c>
      <c r="ET34" s="92"/>
    </row>
    <row r="35" spans="1:165" s="86" customFormat="1" ht="15" customHeight="1" x14ac:dyDescent="0.2">
      <c r="A35" s="86">
        <v>29</v>
      </c>
      <c r="B35" s="86" t="s">
        <v>133</v>
      </c>
      <c r="C35" s="86" t="s">
        <v>258</v>
      </c>
      <c r="D35" s="86" t="s">
        <v>252</v>
      </c>
      <c r="E35" s="86" t="s">
        <v>135</v>
      </c>
      <c r="F35" s="86" t="s">
        <v>136</v>
      </c>
      <c r="G35" s="86" t="s">
        <v>161</v>
      </c>
      <c r="H35" s="86">
        <v>1</v>
      </c>
      <c r="I35" s="86">
        <v>100</v>
      </c>
      <c r="J35" s="86" t="s">
        <v>138</v>
      </c>
      <c r="K35" s="90" t="s">
        <v>139</v>
      </c>
      <c r="L35" s="86">
        <v>90</v>
      </c>
      <c r="N35" s="86" t="s">
        <v>140</v>
      </c>
      <c r="O35" s="86" t="s">
        <v>141</v>
      </c>
      <c r="Q35" s="90" t="s">
        <v>142</v>
      </c>
      <c r="R35" s="86" t="s">
        <v>143</v>
      </c>
      <c r="W35" s="86" t="s">
        <v>144</v>
      </c>
      <c r="Z35" s="86" t="s">
        <v>143</v>
      </c>
      <c r="AB35" s="86" t="s">
        <v>287</v>
      </c>
      <c r="AC35" s="86" t="s">
        <v>145</v>
      </c>
      <c r="AD35" s="86">
        <v>0.92578000000000005</v>
      </c>
      <c r="AF35" s="86">
        <v>8</v>
      </c>
      <c r="AG35" s="86">
        <v>0.1</v>
      </c>
      <c r="AH35" s="86">
        <v>5</v>
      </c>
      <c r="AJ35" s="86">
        <v>400</v>
      </c>
      <c r="AK35" s="86">
        <v>0</v>
      </c>
      <c r="AN35" s="86">
        <v>400</v>
      </c>
      <c r="AO35" s="86">
        <v>6</v>
      </c>
      <c r="AQ35" s="86">
        <v>1</v>
      </c>
      <c r="AR35" s="86">
        <v>1</v>
      </c>
      <c r="AS35" s="86">
        <v>2.5</v>
      </c>
      <c r="AU35" s="86">
        <v>2</v>
      </c>
      <c r="AV35" s="86" t="s">
        <v>249</v>
      </c>
      <c r="AX35" s="90" t="s">
        <v>146</v>
      </c>
      <c r="AY35" s="86" t="s">
        <v>147</v>
      </c>
      <c r="AZ35" s="86">
        <v>-80</v>
      </c>
      <c r="BA35" s="86">
        <v>0.8</v>
      </c>
      <c r="BC35" s="86" t="s">
        <v>148</v>
      </c>
      <c r="BD35" s="86" t="s">
        <v>163</v>
      </c>
      <c r="BE35" s="86">
        <v>10</v>
      </c>
      <c r="BF35" s="86">
        <v>1</v>
      </c>
      <c r="BJ35" s="86" t="s">
        <v>250</v>
      </c>
      <c r="BK35" s="86">
        <v>60</v>
      </c>
      <c r="BL35" s="86">
        <v>1</v>
      </c>
      <c r="BM35" s="86">
        <v>20833</v>
      </c>
      <c r="BN35" s="86">
        <v>0.105</v>
      </c>
      <c r="BO35" s="86">
        <v>1.5</v>
      </c>
      <c r="BP35" s="86">
        <v>0.5</v>
      </c>
      <c r="BQ35" s="67">
        <f t="shared" si="0"/>
        <v>9.9998400000000007</v>
      </c>
      <c r="BR35" s="86">
        <v>0</v>
      </c>
      <c r="BS35" s="86">
        <v>0</v>
      </c>
      <c r="BT35" s="86">
        <v>0</v>
      </c>
      <c r="BU35" s="86">
        <v>10</v>
      </c>
      <c r="BV35" s="86" t="s">
        <v>151</v>
      </c>
      <c r="CE35" s="47"/>
      <c r="CS35" s="47"/>
      <c r="CZ35" s="91" t="s">
        <v>152</v>
      </c>
      <c r="DB35" s="86" t="s">
        <v>153</v>
      </c>
      <c r="DD35" s="86">
        <v>6.42</v>
      </c>
      <c r="DE35" s="72">
        <v>6</v>
      </c>
      <c r="DF35" s="92">
        <v>0.94440000000000002</v>
      </c>
      <c r="ET35" s="92"/>
    </row>
    <row r="36" spans="1:165" s="86" customFormat="1" ht="15" customHeight="1" x14ac:dyDescent="0.2">
      <c r="A36" s="86">
        <v>30</v>
      </c>
      <c r="B36" s="86" t="s">
        <v>133</v>
      </c>
      <c r="C36" s="86" t="s">
        <v>259</v>
      </c>
      <c r="D36" s="86" t="s">
        <v>252</v>
      </c>
      <c r="E36" s="86" t="s">
        <v>135</v>
      </c>
      <c r="F36" s="86" t="s">
        <v>136</v>
      </c>
      <c r="G36" s="86" t="s">
        <v>161</v>
      </c>
      <c r="H36" s="86">
        <v>1</v>
      </c>
      <c r="I36" s="86">
        <v>100</v>
      </c>
      <c r="J36" s="86" t="s">
        <v>138</v>
      </c>
      <c r="K36" s="90" t="s">
        <v>139</v>
      </c>
      <c r="L36" s="86">
        <v>90</v>
      </c>
      <c r="N36" s="86" t="s">
        <v>140</v>
      </c>
      <c r="O36" s="86" t="s">
        <v>141</v>
      </c>
      <c r="Q36" s="90" t="s">
        <v>142</v>
      </c>
      <c r="R36" s="86" t="s">
        <v>143</v>
      </c>
      <c r="W36" s="86" t="s">
        <v>144</v>
      </c>
      <c r="Z36" s="86" t="s">
        <v>143</v>
      </c>
      <c r="AB36" s="86" t="s">
        <v>288</v>
      </c>
      <c r="AC36" s="86" t="s">
        <v>145</v>
      </c>
      <c r="AD36" s="86">
        <v>0.92578000000000005</v>
      </c>
      <c r="AF36" s="86">
        <v>8</v>
      </c>
      <c r="AG36" s="86">
        <v>0.1</v>
      </c>
      <c r="AH36" s="86">
        <v>5</v>
      </c>
      <c r="AJ36" s="86">
        <v>400</v>
      </c>
      <c r="AK36" s="86">
        <v>0</v>
      </c>
      <c r="AN36" s="86">
        <v>400</v>
      </c>
      <c r="AO36" s="86">
        <v>6</v>
      </c>
      <c r="AQ36" s="86">
        <v>1</v>
      </c>
      <c r="AR36" s="86">
        <v>1</v>
      </c>
      <c r="AS36" s="86">
        <v>2.5</v>
      </c>
      <c r="AU36" s="86">
        <v>2</v>
      </c>
      <c r="AV36" s="86" t="s">
        <v>249</v>
      </c>
      <c r="AX36" s="90" t="s">
        <v>146</v>
      </c>
      <c r="AY36" s="86" t="s">
        <v>147</v>
      </c>
      <c r="AZ36" s="86">
        <v>-80</v>
      </c>
      <c r="BA36" s="86">
        <v>0.8</v>
      </c>
      <c r="BC36" s="86" t="s">
        <v>148</v>
      </c>
      <c r="BD36" s="86" t="s">
        <v>163</v>
      </c>
      <c r="BE36" s="86">
        <v>10</v>
      </c>
      <c r="BF36" s="86">
        <v>1</v>
      </c>
      <c r="BJ36" s="86" t="s">
        <v>250</v>
      </c>
      <c r="BK36" s="86">
        <v>60</v>
      </c>
      <c r="BL36" s="86">
        <v>1</v>
      </c>
      <c r="BM36" s="86">
        <v>20833</v>
      </c>
      <c r="BN36" s="86">
        <v>0.105</v>
      </c>
      <c r="BO36" s="86">
        <v>1.5</v>
      </c>
      <c r="BP36" s="86">
        <v>0.5</v>
      </c>
      <c r="BQ36" s="67">
        <f t="shared" si="0"/>
        <v>9.9998400000000007</v>
      </c>
      <c r="BR36" s="86">
        <v>0</v>
      </c>
      <c r="BS36" s="86">
        <v>0</v>
      </c>
      <c r="BT36" s="86">
        <v>0</v>
      </c>
      <c r="BU36" s="86">
        <v>10</v>
      </c>
      <c r="BV36" s="86" t="s">
        <v>151</v>
      </c>
      <c r="CE36" s="47"/>
      <c r="CS36" s="47"/>
      <c r="CZ36" s="91" t="s">
        <v>152</v>
      </c>
      <c r="DB36" s="86" t="s">
        <v>153</v>
      </c>
      <c r="DD36" s="86">
        <v>7.81</v>
      </c>
      <c r="DE36" s="72">
        <v>7</v>
      </c>
      <c r="DF36" s="92">
        <v>0.96230000000000004</v>
      </c>
      <c r="ET36" s="92"/>
    </row>
    <row r="37" spans="1:165" s="86" customFormat="1" ht="15" customHeight="1" x14ac:dyDescent="0.2">
      <c r="A37" s="86">
        <v>31</v>
      </c>
      <c r="B37" s="86" t="s">
        <v>133</v>
      </c>
      <c r="C37" s="86" t="s">
        <v>260</v>
      </c>
      <c r="D37" s="86" t="s">
        <v>252</v>
      </c>
      <c r="E37" s="86" t="s">
        <v>135</v>
      </c>
      <c r="F37" s="86" t="s">
        <v>136</v>
      </c>
      <c r="G37" s="86" t="s">
        <v>161</v>
      </c>
      <c r="H37" s="86">
        <v>1</v>
      </c>
      <c r="I37" s="86">
        <v>100</v>
      </c>
      <c r="J37" s="86" t="s">
        <v>138</v>
      </c>
      <c r="K37" s="90" t="s">
        <v>139</v>
      </c>
      <c r="L37" s="86">
        <v>90</v>
      </c>
      <c r="N37" s="86" t="s">
        <v>140</v>
      </c>
      <c r="O37" s="86" t="s">
        <v>141</v>
      </c>
      <c r="Q37" s="90" t="s">
        <v>142</v>
      </c>
      <c r="R37" s="86" t="s">
        <v>143</v>
      </c>
      <c r="W37" s="86" t="s">
        <v>144</v>
      </c>
      <c r="Z37" s="86" t="s">
        <v>143</v>
      </c>
      <c r="AB37" s="86" t="s">
        <v>284</v>
      </c>
      <c r="AC37" s="86" t="s">
        <v>145</v>
      </c>
      <c r="AD37" s="86">
        <v>0.92578000000000005</v>
      </c>
      <c r="AF37" s="86">
        <v>8</v>
      </c>
      <c r="AG37" s="86">
        <v>0.1</v>
      </c>
      <c r="AH37" s="86">
        <v>5</v>
      </c>
      <c r="AJ37" s="86">
        <v>400</v>
      </c>
      <c r="AK37" s="86">
        <v>0</v>
      </c>
      <c r="AN37" s="86">
        <v>400</v>
      </c>
      <c r="AO37" s="86">
        <v>6</v>
      </c>
      <c r="AQ37" s="86">
        <v>1</v>
      </c>
      <c r="AR37" s="86">
        <v>1</v>
      </c>
      <c r="AS37" s="86">
        <v>2.5</v>
      </c>
      <c r="AU37" s="86">
        <v>2</v>
      </c>
      <c r="AV37" s="86" t="s">
        <v>249</v>
      </c>
      <c r="AX37" s="90" t="s">
        <v>146</v>
      </c>
      <c r="AY37" s="86" t="s">
        <v>147</v>
      </c>
      <c r="AZ37" s="86">
        <v>-80</v>
      </c>
      <c r="BA37" s="86">
        <v>0.8</v>
      </c>
      <c r="BC37" s="86" t="s">
        <v>148</v>
      </c>
      <c r="BD37" s="86" t="s">
        <v>163</v>
      </c>
      <c r="BE37" s="86">
        <v>10</v>
      </c>
      <c r="BF37" s="86">
        <v>1</v>
      </c>
      <c r="BJ37" s="86" t="s">
        <v>250</v>
      </c>
      <c r="BK37" s="86">
        <v>60</v>
      </c>
      <c r="BL37" s="86">
        <v>1</v>
      </c>
      <c r="BM37" s="86">
        <v>20833</v>
      </c>
      <c r="BN37" s="86">
        <v>0.105</v>
      </c>
      <c r="BO37" s="86">
        <v>1.5</v>
      </c>
      <c r="BP37" s="86">
        <v>0.5</v>
      </c>
      <c r="BQ37" s="67">
        <f t="shared" si="0"/>
        <v>9.9998400000000007</v>
      </c>
      <c r="BR37" s="86">
        <v>0</v>
      </c>
      <c r="BS37" s="86">
        <v>0</v>
      </c>
      <c r="BT37" s="86">
        <v>0</v>
      </c>
      <c r="BU37" s="86">
        <v>10</v>
      </c>
      <c r="BV37" s="86" t="s">
        <v>151</v>
      </c>
      <c r="CE37" s="47"/>
      <c r="CS37" s="47"/>
      <c r="CZ37" s="91" t="s">
        <v>152</v>
      </c>
      <c r="DB37" s="86" t="s">
        <v>153</v>
      </c>
      <c r="DD37" s="86">
        <v>6.12</v>
      </c>
      <c r="DE37" s="72">
        <v>6</v>
      </c>
      <c r="DF37" s="92">
        <v>0.92130000000000001</v>
      </c>
      <c r="ET37" s="92"/>
    </row>
    <row r="38" spans="1:165" s="86" customFormat="1" ht="15" customHeight="1" x14ac:dyDescent="0.2">
      <c r="A38" s="86">
        <v>32</v>
      </c>
      <c r="B38" s="86" t="s">
        <v>133</v>
      </c>
      <c r="C38" s="86" t="s">
        <v>280</v>
      </c>
      <c r="D38" s="86" t="s">
        <v>252</v>
      </c>
      <c r="E38" s="86" t="s">
        <v>135</v>
      </c>
      <c r="F38" s="86" t="s">
        <v>136</v>
      </c>
      <c r="G38" s="86" t="s">
        <v>161</v>
      </c>
      <c r="H38" s="86">
        <v>1</v>
      </c>
      <c r="I38" s="86">
        <v>100</v>
      </c>
      <c r="J38" s="86" t="s">
        <v>138</v>
      </c>
      <c r="K38" s="90" t="s">
        <v>139</v>
      </c>
      <c r="L38" s="86">
        <v>90</v>
      </c>
      <c r="N38" s="86" t="s">
        <v>140</v>
      </c>
      <c r="O38" s="86" t="s">
        <v>141</v>
      </c>
      <c r="Q38" s="90" t="s">
        <v>142</v>
      </c>
      <c r="R38" s="86" t="s">
        <v>143</v>
      </c>
      <c r="W38" s="86" t="s">
        <v>143</v>
      </c>
      <c r="Y38" s="86" t="s">
        <v>272</v>
      </c>
      <c r="Z38" s="86" t="s">
        <v>144</v>
      </c>
      <c r="AC38" s="86" t="s">
        <v>145</v>
      </c>
      <c r="AD38" s="86">
        <v>0.92578000000000005</v>
      </c>
      <c r="AF38" s="86">
        <v>8</v>
      </c>
      <c r="AG38" s="86">
        <v>0.1</v>
      </c>
      <c r="AH38" s="86">
        <v>5</v>
      </c>
      <c r="AJ38" s="86">
        <v>400</v>
      </c>
      <c r="AK38" s="86">
        <v>0</v>
      </c>
      <c r="AN38" s="86">
        <v>400</v>
      </c>
      <c r="AO38" s="86">
        <v>6</v>
      </c>
      <c r="AQ38" s="86">
        <v>1</v>
      </c>
      <c r="AR38" s="86">
        <v>1</v>
      </c>
      <c r="AS38" s="86">
        <v>2.5</v>
      </c>
      <c r="AU38" s="86">
        <v>2</v>
      </c>
      <c r="AV38" s="86" t="s">
        <v>249</v>
      </c>
      <c r="AX38" s="90" t="s">
        <v>146</v>
      </c>
      <c r="AY38" s="86" t="s">
        <v>147</v>
      </c>
      <c r="AZ38" s="86">
        <v>-80</v>
      </c>
      <c r="BA38" s="86">
        <v>0.8</v>
      </c>
      <c r="BC38" s="86" t="s">
        <v>148</v>
      </c>
      <c r="BD38" s="86" t="s">
        <v>163</v>
      </c>
      <c r="BE38" s="86">
        <v>10</v>
      </c>
      <c r="BF38" s="86">
        <v>1</v>
      </c>
      <c r="BJ38" s="86" t="s">
        <v>250</v>
      </c>
      <c r="BK38" s="86">
        <v>60</v>
      </c>
      <c r="BL38" s="86">
        <v>1</v>
      </c>
      <c r="BM38" s="86">
        <v>20833</v>
      </c>
      <c r="BN38" s="86">
        <v>0.105</v>
      </c>
      <c r="BO38" s="86">
        <v>1.5</v>
      </c>
      <c r="BP38" s="86">
        <v>0.5</v>
      </c>
      <c r="BQ38" s="67">
        <f t="shared" si="0"/>
        <v>9.9998400000000007</v>
      </c>
      <c r="BR38" s="86">
        <v>0</v>
      </c>
      <c r="BS38" s="86">
        <v>0</v>
      </c>
      <c r="BT38" s="86">
        <v>0</v>
      </c>
      <c r="BU38" s="86">
        <v>10</v>
      </c>
      <c r="BV38" s="86" t="s">
        <v>151</v>
      </c>
      <c r="CE38" s="47"/>
      <c r="CS38" s="47"/>
      <c r="CZ38" s="91" t="s">
        <v>152</v>
      </c>
      <c r="DB38" s="86" t="s">
        <v>153</v>
      </c>
      <c r="DD38" s="86">
        <v>2.33</v>
      </c>
      <c r="DE38" s="72">
        <v>2</v>
      </c>
      <c r="DF38" s="92">
        <v>0.95689999999999997</v>
      </c>
      <c r="ET38" s="92"/>
    </row>
    <row r="39" spans="1:165" s="86" customFormat="1" ht="15" customHeight="1" x14ac:dyDescent="0.2">
      <c r="A39" s="86">
        <v>33</v>
      </c>
      <c r="B39" s="86" t="s">
        <v>133</v>
      </c>
      <c r="C39" s="86" t="s">
        <v>279</v>
      </c>
      <c r="D39" s="86" t="s">
        <v>252</v>
      </c>
      <c r="E39" s="86" t="s">
        <v>135</v>
      </c>
      <c r="F39" s="86" t="s">
        <v>136</v>
      </c>
      <c r="G39" s="86" t="s">
        <v>161</v>
      </c>
      <c r="H39" s="86">
        <v>1</v>
      </c>
      <c r="I39" s="86">
        <v>100</v>
      </c>
      <c r="J39" s="86" t="s">
        <v>138</v>
      </c>
      <c r="K39" s="90" t="s">
        <v>139</v>
      </c>
      <c r="L39" s="86">
        <v>90</v>
      </c>
      <c r="N39" s="86" t="s">
        <v>140</v>
      </c>
      <c r="O39" s="86" t="s">
        <v>141</v>
      </c>
      <c r="Q39" s="90" t="s">
        <v>142</v>
      </c>
      <c r="R39" s="86" t="s">
        <v>143</v>
      </c>
      <c r="W39" s="86" t="s">
        <v>143</v>
      </c>
      <c r="Y39" s="86" t="s">
        <v>273</v>
      </c>
      <c r="Z39" s="86" t="s">
        <v>274</v>
      </c>
      <c r="AC39" s="86" t="s">
        <v>145</v>
      </c>
      <c r="AD39" s="86">
        <v>0.92578000000000005</v>
      </c>
      <c r="AF39" s="86">
        <v>8</v>
      </c>
      <c r="AG39" s="86">
        <v>0.1</v>
      </c>
      <c r="AH39" s="86">
        <v>5</v>
      </c>
      <c r="AJ39" s="86">
        <v>400</v>
      </c>
      <c r="AK39" s="86">
        <v>0</v>
      </c>
      <c r="AN39" s="86">
        <v>400</v>
      </c>
      <c r="AO39" s="86">
        <v>6</v>
      </c>
      <c r="AQ39" s="86">
        <v>1</v>
      </c>
      <c r="AR39" s="86">
        <v>1</v>
      </c>
      <c r="AS39" s="86">
        <v>2.5</v>
      </c>
      <c r="AU39" s="86">
        <v>2</v>
      </c>
      <c r="AV39" s="86" t="s">
        <v>249</v>
      </c>
      <c r="AX39" s="90" t="s">
        <v>146</v>
      </c>
      <c r="AY39" s="86" t="s">
        <v>147</v>
      </c>
      <c r="AZ39" s="86">
        <v>-80</v>
      </c>
      <c r="BA39" s="86">
        <v>0.8</v>
      </c>
      <c r="BC39" s="86" t="s">
        <v>148</v>
      </c>
      <c r="BD39" s="86" t="s">
        <v>163</v>
      </c>
      <c r="BE39" s="86">
        <v>10</v>
      </c>
      <c r="BF39" s="86">
        <v>1</v>
      </c>
      <c r="BJ39" s="86" t="s">
        <v>250</v>
      </c>
      <c r="BK39" s="86">
        <v>60</v>
      </c>
      <c r="BL39" s="86">
        <v>1</v>
      </c>
      <c r="BM39" s="86">
        <v>20833</v>
      </c>
      <c r="BN39" s="86">
        <v>0.105</v>
      </c>
      <c r="BO39" s="86">
        <v>1.5</v>
      </c>
      <c r="BP39" s="86">
        <v>0.5</v>
      </c>
      <c r="BQ39" s="67">
        <f t="shared" si="0"/>
        <v>9.9998400000000007</v>
      </c>
      <c r="BR39" s="86">
        <v>0</v>
      </c>
      <c r="BS39" s="86">
        <v>0</v>
      </c>
      <c r="BT39" s="86">
        <v>0</v>
      </c>
      <c r="BU39" s="86">
        <v>10</v>
      </c>
      <c r="BV39" s="86" t="s">
        <v>151</v>
      </c>
      <c r="CE39" s="47"/>
      <c r="CS39" s="47"/>
      <c r="CZ39" s="91" t="s">
        <v>152</v>
      </c>
      <c r="DB39" s="86" t="s">
        <v>153</v>
      </c>
      <c r="DD39" s="86">
        <v>0</v>
      </c>
      <c r="DE39" s="72">
        <v>0</v>
      </c>
      <c r="DF39" s="92">
        <v>0</v>
      </c>
      <c r="ET39" s="92"/>
    </row>
    <row r="40" spans="1:165" s="86" customFormat="1" ht="15" customHeight="1" x14ac:dyDescent="0.2">
      <c r="A40" s="86">
        <v>34</v>
      </c>
      <c r="B40" s="86" t="s">
        <v>133</v>
      </c>
      <c r="C40" s="86" t="s">
        <v>283</v>
      </c>
      <c r="D40" s="86" t="s">
        <v>252</v>
      </c>
      <c r="E40" s="86" t="s">
        <v>135</v>
      </c>
      <c r="F40" s="86" t="s">
        <v>136</v>
      </c>
      <c r="G40" s="86" t="s">
        <v>161</v>
      </c>
      <c r="H40" s="86">
        <v>1</v>
      </c>
      <c r="I40" s="86">
        <v>100</v>
      </c>
      <c r="J40" s="86" t="s">
        <v>270</v>
      </c>
      <c r="K40" s="90" t="s">
        <v>139</v>
      </c>
      <c r="L40" s="86">
        <v>90</v>
      </c>
      <c r="N40" s="86" t="s">
        <v>140</v>
      </c>
      <c r="O40" s="86" t="s">
        <v>141</v>
      </c>
      <c r="Q40" s="90" t="s">
        <v>142</v>
      </c>
      <c r="R40" s="86" t="s">
        <v>143</v>
      </c>
      <c r="T40" s="28"/>
      <c r="W40" s="86" t="s">
        <v>144</v>
      </c>
      <c r="Z40" s="86" t="s">
        <v>247</v>
      </c>
      <c r="AB40" s="86" t="s">
        <v>286</v>
      </c>
      <c r="AC40" s="86" t="s">
        <v>145</v>
      </c>
      <c r="AD40" s="86">
        <v>0.92578000000000005</v>
      </c>
      <c r="AF40" s="86">
        <v>8</v>
      </c>
      <c r="AG40" s="86">
        <v>0.1</v>
      </c>
      <c r="AH40" s="86">
        <v>5</v>
      </c>
      <c r="AJ40" s="86">
        <v>400</v>
      </c>
      <c r="AK40" s="86">
        <v>0</v>
      </c>
      <c r="AN40" s="86">
        <v>400</v>
      </c>
      <c r="AO40" s="86">
        <v>6</v>
      </c>
      <c r="AQ40" s="86">
        <v>1</v>
      </c>
      <c r="AR40" s="86">
        <v>1</v>
      </c>
      <c r="AS40" s="86">
        <v>2.5</v>
      </c>
      <c r="AU40" s="86">
        <v>2</v>
      </c>
      <c r="AV40" s="86" t="s">
        <v>271</v>
      </c>
      <c r="AX40" s="90" t="s">
        <v>146</v>
      </c>
      <c r="AY40" s="86" t="s">
        <v>147</v>
      </c>
      <c r="AZ40" s="86">
        <v>-80</v>
      </c>
      <c r="BA40" s="86">
        <v>0.8</v>
      </c>
      <c r="BC40" s="86" t="s">
        <v>148</v>
      </c>
      <c r="BD40" s="86" t="s">
        <v>163</v>
      </c>
      <c r="BE40" s="86">
        <v>10</v>
      </c>
      <c r="BF40" s="86">
        <v>1</v>
      </c>
      <c r="BJ40" s="86" t="s">
        <v>250</v>
      </c>
      <c r="BK40" s="86">
        <v>60</v>
      </c>
      <c r="BL40" s="86">
        <v>1</v>
      </c>
      <c r="BM40" s="86">
        <v>20833</v>
      </c>
      <c r="BN40" s="86">
        <v>0.105</v>
      </c>
      <c r="BO40" s="86">
        <v>1.5</v>
      </c>
      <c r="BP40" s="86">
        <v>0.5</v>
      </c>
      <c r="BQ40" s="67">
        <f t="shared" si="0"/>
        <v>9.9998400000000007</v>
      </c>
      <c r="BR40" s="86">
        <v>0</v>
      </c>
      <c r="BS40" s="86">
        <v>0</v>
      </c>
      <c r="BT40" s="86">
        <v>0</v>
      </c>
      <c r="BU40" s="86">
        <v>30</v>
      </c>
      <c r="BV40" s="86" t="s">
        <v>151</v>
      </c>
      <c r="CE40" s="47"/>
      <c r="CS40" s="47"/>
      <c r="CZ40" s="91" t="s">
        <v>152</v>
      </c>
      <c r="DB40" s="86" t="s">
        <v>153</v>
      </c>
      <c r="DD40" s="86">
        <v>13.41</v>
      </c>
      <c r="DE40" s="72">
        <v>13</v>
      </c>
      <c r="DF40" s="92">
        <v>0.91669999999999996</v>
      </c>
      <c r="ET40" s="92"/>
    </row>
    <row r="41" spans="1:165" s="86" customFormat="1" ht="15" customHeight="1" x14ac:dyDescent="0.2">
      <c r="A41" s="86">
        <v>35</v>
      </c>
      <c r="B41" s="86" t="s">
        <v>133</v>
      </c>
      <c r="C41" s="86" t="s">
        <v>261</v>
      </c>
      <c r="D41" s="86" t="s">
        <v>252</v>
      </c>
      <c r="E41" s="86" t="s">
        <v>135</v>
      </c>
      <c r="F41" s="86" t="s">
        <v>136</v>
      </c>
      <c r="G41" s="86" t="s">
        <v>161</v>
      </c>
      <c r="H41" s="86">
        <v>1</v>
      </c>
      <c r="I41" s="86">
        <v>100</v>
      </c>
      <c r="J41" s="86" t="s">
        <v>270</v>
      </c>
      <c r="K41" s="90" t="s">
        <v>139</v>
      </c>
      <c r="L41" s="86">
        <v>90</v>
      </c>
      <c r="N41" s="86" t="s">
        <v>140</v>
      </c>
      <c r="O41" s="86" t="s">
        <v>141</v>
      </c>
      <c r="Q41" s="90" t="s">
        <v>142</v>
      </c>
      <c r="R41" s="86" t="s">
        <v>143</v>
      </c>
      <c r="T41" s="28"/>
      <c r="W41" s="86" t="s">
        <v>144</v>
      </c>
      <c r="Z41" s="86" t="s">
        <v>143</v>
      </c>
      <c r="AB41" s="86" t="s">
        <v>287</v>
      </c>
      <c r="AC41" s="86" t="s">
        <v>145</v>
      </c>
      <c r="AD41" s="86">
        <v>0.92578000000000005</v>
      </c>
      <c r="AF41" s="86">
        <v>8</v>
      </c>
      <c r="AG41" s="86">
        <v>0.1</v>
      </c>
      <c r="AH41" s="86">
        <v>5</v>
      </c>
      <c r="AJ41" s="86">
        <v>400</v>
      </c>
      <c r="AK41" s="86">
        <v>0</v>
      </c>
      <c r="AN41" s="86">
        <v>400</v>
      </c>
      <c r="AO41" s="86">
        <v>6</v>
      </c>
      <c r="AQ41" s="86">
        <v>1</v>
      </c>
      <c r="AR41" s="86">
        <v>1</v>
      </c>
      <c r="AS41" s="86">
        <v>2.5</v>
      </c>
      <c r="AU41" s="86">
        <v>2</v>
      </c>
      <c r="AV41" s="86" t="s">
        <v>271</v>
      </c>
      <c r="AX41" s="90" t="s">
        <v>146</v>
      </c>
      <c r="AY41" s="86" t="s">
        <v>147</v>
      </c>
      <c r="AZ41" s="86">
        <v>-80</v>
      </c>
      <c r="BA41" s="86">
        <v>0.8</v>
      </c>
      <c r="BC41" s="86" t="s">
        <v>148</v>
      </c>
      <c r="BD41" s="86" t="s">
        <v>163</v>
      </c>
      <c r="BE41" s="86">
        <v>10</v>
      </c>
      <c r="BF41" s="86">
        <v>1</v>
      </c>
      <c r="BJ41" s="86" t="s">
        <v>250</v>
      </c>
      <c r="BK41" s="86">
        <v>60</v>
      </c>
      <c r="BL41" s="86">
        <v>1</v>
      </c>
      <c r="BM41" s="86">
        <v>20833</v>
      </c>
      <c r="BN41" s="86">
        <v>0.105</v>
      </c>
      <c r="BO41" s="86">
        <v>1.5</v>
      </c>
      <c r="BP41" s="86">
        <v>0.5</v>
      </c>
      <c r="BQ41" s="67">
        <f t="shared" si="0"/>
        <v>9.9998400000000007</v>
      </c>
      <c r="BR41" s="86">
        <v>0</v>
      </c>
      <c r="BS41" s="86">
        <v>0</v>
      </c>
      <c r="BT41" s="86">
        <v>0</v>
      </c>
      <c r="BU41" s="86">
        <v>30</v>
      </c>
      <c r="BV41" s="86" t="s">
        <v>151</v>
      </c>
      <c r="CE41" s="47"/>
      <c r="CS41" s="47"/>
      <c r="CZ41" s="91" t="s">
        <v>152</v>
      </c>
      <c r="DB41" s="86" t="s">
        <v>153</v>
      </c>
      <c r="DD41" s="86">
        <v>13.85</v>
      </c>
      <c r="DE41" s="72">
        <v>13</v>
      </c>
      <c r="DF41" s="92">
        <v>0.92720000000000002</v>
      </c>
      <c r="ET41" s="92"/>
    </row>
    <row r="42" spans="1:165" s="86" customFormat="1" ht="15" customHeight="1" x14ac:dyDescent="0.2">
      <c r="A42" s="86">
        <v>36</v>
      </c>
      <c r="B42" s="86" t="s">
        <v>133</v>
      </c>
      <c r="C42" s="86" t="s">
        <v>262</v>
      </c>
      <c r="D42" s="86" t="s">
        <v>252</v>
      </c>
      <c r="E42" s="86" t="s">
        <v>135</v>
      </c>
      <c r="F42" s="86" t="s">
        <v>136</v>
      </c>
      <c r="G42" s="86" t="s">
        <v>161</v>
      </c>
      <c r="H42" s="86">
        <v>1</v>
      </c>
      <c r="I42" s="86">
        <v>100</v>
      </c>
      <c r="J42" s="86" t="s">
        <v>270</v>
      </c>
      <c r="K42" s="90" t="s">
        <v>139</v>
      </c>
      <c r="L42" s="86">
        <v>90</v>
      </c>
      <c r="N42" s="86" t="s">
        <v>140</v>
      </c>
      <c r="O42" s="86" t="s">
        <v>141</v>
      </c>
      <c r="Q42" s="90" t="s">
        <v>142</v>
      </c>
      <c r="R42" s="86" t="s">
        <v>143</v>
      </c>
      <c r="T42" s="28"/>
      <c r="W42" s="86" t="s">
        <v>144</v>
      </c>
      <c r="Z42" s="86" t="s">
        <v>143</v>
      </c>
      <c r="AB42" s="86" t="s">
        <v>288</v>
      </c>
      <c r="AC42" s="86" t="s">
        <v>145</v>
      </c>
      <c r="AD42" s="86">
        <v>0.92578000000000005</v>
      </c>
      <c r="AF42" s="86">
        <v>8</v>
      </c>
      <c r="AG42" s="86">
        <v>0.1</v>
      </c>
      <c r="AH42" s="86">
        <v>5</v>
      </c>
      <c r="AJ42" s="86">
        <v>400</v>
      </c>
      <c r="AK42" s="86">
        <v>0</v>
      </c>
      <c r="AN42" s="86">
        <v>400</v>
      </c>
      <c r="AO42" s="86">
        <v>6</v>
      </c>
      <c r="AQ42" s="86">
        <v>1</v>
      </c>
      <c r="AR42" s="86">
        <v>1</v>
      </c>
      <c r="AS42" s="86">
        <v>2.5</v>
      </c>
      <c r="AU42" s="86">
        <v>2</v>
      </c>
      <c r="AV42" s="86" t="s">
        <v>271</v>
      </c>
      <c r="AX42" s="90" t="s">
        <v>146</v>
      </c>
      <c r="AY42" s="86" t="s">
        <v>147</v>
      </c>
      <c r="AZ42" s="86">
        <v>-80</v>
      </c>
      <c r="BA42" s="86">
        <v>0.8</v>
      </c>
      <c r="BC42" s="86" t="s">
        <v>148</v>
      </c>
      <c r="BD42" s="86" t="s">
        <v>163</v>
      </c>
      <c r="BE42" s="86">
        <v>10</v>
      </c>
      <c r="BF42" s="86">
        <v>1</v>
      </c>
      <c r="BJ42" s="86" t="s">
        <v>250</v>
      </c>
      <c r="BK42" s="86">
        <v>60</v>
      </c>
      <c r="BL42" s="86">
        <v>1</v>
      </c>
      <c r="BM42" s="86">
        <v>20833</v>
      </c>
      <c r="BN42" s="86">
        <v>0.105</v>
      </c>
      <c r="BO42" s="86">
        <v>1.5</v>
      </c>
      <c r="BP42" s="86">
        <v>0.5</v>
      </c>
      <c r="BQ42" s="67">
        <f t="shared" si="0"/>
        <v>9.9998400000000007</v>
      </c>
      <c r="BR42" s="86">
        <v>0</v>
      </c>
      <c r="BS42" s="86">
        <v>0</v>
      </c>
      <c r="BT42" s="86">
        <v>0</v>
      </c>
      <c r="BU42" s="86">
        <v>30</v>
      </c>
      <c r="BV42" s="86" t="s">
        <v>151</v>
      </c>
      <c r="CE42" s="47"/>
      <c r="CS42" s="47"/>
      <c r="CZ42" s="91" t="s">
        <v>152</v>
      </c>
      <c r="DB42" s="86" t="s">
        <v>153</v>
      </c>
      <c r="DD42" s="86">
        <v>14.94</v>
      </c>
      <c r="DE42" s="72">
        <v>14</v>
      </c>
      <c r="DF42" s="92">
        <v>0.92449999999999999</v>
      </c>
      <c r="ET42" s="92"/>
    </row>
    <row r="43" spans="1:165" s="86" customFormat="1" ht="15" customHeight="1" x14ac:dyDescent="0.2">
      <c r="A43" s="86">
        <v>37</v>
      </c>
      <c r="B43" s="86" t="s">
        <v>133</v>
      </c>
      <c r="C43" s="28" t="s">
        <v>263</v>
      </c>
      <c r="D43" s="86" t="s">
        <v>252</v>
      </c>
      <c r="E43" s="86" t="s">
        <v>135</v>
      </c>
      <c r="F43" s="86" t="s">
        <v>136</v>
      </c>
      <c r="G43" s="86" t="s">
        <v>161</v>
      </c>
      <c r="H43" s="86">
        <v>1</v>
      </c>
      <c r="I43" s="86">
        <v>100</v>
      </c>
      <c r="J43" s="86" t="s">
        <v>270</v>
      </c>
      <c r="K43" s="90" t="s">
        <v>139</v>
      </c>
      <c r="L43" s="86">
        <v>90</v>
      </c>
      <c r="N43" s="86" t="s">
        <v>140</v>
      </c>
      <c r="O43" s="86" t="s">
        <v>141</v>
      </c>
      <c r="Q43" s="90" t="s">
        <v>142</v>
      </c>
      <c r="R43" s="86" t="s">
        <v>143</v>
      </c>
      <c r="T43" s="28"/>
      <c r="W43" s="86" t="s">
        <v>144</v>
      </c>
      <c r="Z43" s="86" t="s">
        <v>143</v>
      </c>
      <c r="AB43" s="86" t="s">
        <v>284</v>
      </c>
      <c r="AC43" s="86" t="s">
        <v>145</v>
      </c>
      <c r="AD43" s="86">
        <v>0.92578000000000005</v>
      </c>
      <c r="AF43" s="86">
        <v>8</v>
      </c>
      <c r="AG43" s="86">
        <v>0.1</v>
      </c>
      <c r="AH43" s="86">
        <v>5</v>
      </c>
      <c r="AJ43" s="86">
        <v>400</v>
      </c>
      <c r="AK43" s="86">
        <v>0</v>
      </c>
      <c r="AN43" s="86">
        <v>400</v>
      </c>
      <c r="AO43" s="86">
        <v>6</v>
      </c>
      <c r="AQ43" s="86">
        <v>1</v>
      </c>
      <c r="AR43" s="86">
        <v>1</v>
      </c>
      <c r="AS43" s="86">
        <v>2.5</v>
      </c>
      <c r="AU43" s="86">
        <v>2</v>
      </c>
      <c r="AV43" s="86" t="s">
        <v>271</v>
      </c>
      <c r="AX43" s="90" t="s">
        <v>146</v>
      </c>
      <c r="AY43" s="86" t="s">
        <v>147</v>
      </c>
      <c r="AZ43" s="86">
        <v>-80</v>
      </c>
      <c r="BA43" s="86">
        <v>0.8</v>
      </c>
      <c r="BC43" s="86" t="s">
        <v>148</v>
      </c>
      <c r="BD43" s="86" t="s">
        <v>163</v>
      </c>
      <c r="BE43" s="86">
        <v>10</v>
      </c>
      <c r="BF43" s="86">
        <v>1</v>
      </c>
      <c r="BJ43" s="86" t="s">
        <v>250</v>
      </c>
      <c r="BK43" s="86">
        <v>60</v>
      </c>
      <c r="BL43" s="86">
        <v>1</v>
      </c>
      <c r="BM43" s="86">
        <v>20833</v>
      </c>
      <c r="BN43" s="86">
        <v>0.105</v>
      </c>
      <c r="BO43" s="86">
        <v>1.5</v>
      </c>
      <c r="BP43" s="86">
        <v>0.5</v>
      </c>
      <c r="BQ43" s="67">
        <f t="shared" si="0"/>
        <v>9.9998400000000007</v>
      </c>
      <c r="BR43" s="86">
        <v>0</v>
      </c>
      <c r="BS43" s="86">
        <v>0</v>
      </c>
      <c r="BT43" s="86">
        <v>0</v>
      </c>
      <c r="BU43" s="86">
        <v>30</v>
      </c>
      <c r="BV43" s="86" t="s">
        <v>151</v>
      </c>
      <c r="CE43" s="47"/>
      <c r="CS43" s="47"/>
      <c r="CZ43" s="91" t="s">
        <v>152</v>
      </c>
      <c r="DB43" s="86" t="s">
        <v>153</v>
      </c>
      <c r="DD43" s="86">
        <v>16.73</v>
      </c>
      <c r="DE43" s="72">
        <v>16</v>
      </c>
      <c r="DF43" s="92">
        <v>0.92259999999999998</v>
      </c>
      <c r="ET43" s="92"/>
    </row>
    <row r="44" spans="1:165" s="28" customFormat="1" ht="15" customHeight="1" x14ac:dyDescent="0.2">
      <c r="A44" s="86">
        <v>38</v>
      </c>
      <c r="B44" s="86" t="s">
        <v>133</v>
      </c>
      <c r="C44" s="28" t="s">
        <v>264</v>
      </c>
      <c r="D44" s="28" t="s">
        <v>252</v>
      </c>
      <c r="E44" s="86" t="s">
        <v>135</v>
      </c>
      <c r="F44" s="86" t="s">
        <v>136</v>
      </c>
      <c r="G44" s="86" t="s">
        <v>161</v>
      </c>
      <c r="H44" s="86">
        <v>1</v>
      </c>
      <c r="I44" s="86">
        <v>100</v>
      </c>
      <c r="J44" s="86" t="s">
        <v>270</v>
      </c>
      <c r="K44" s="90" t="s">
        <v>139</v>
      </c>
      <c r="L44" s="86">
        <v>90</v>
      </c>
      <c r="M44" s="86"/>
      <c r="N44" s="86" t="s">
        <v>140</v>
      </c>
      <c r="O44" s="86" t="s">
        <v>141</v>
      </c>
      <c r="P44" s="86"/>
      <c r="Q44" s="90" t="s">
        <v>142</v>
      </c>
      <c r="R44" s="86" t="s">
        <v>143</v>
      </c>
      <c r="W44" s="86" t="s">
        <v>143</v>
      </c>
      <c r="Y44" s="86" t="s">
        <v>272</v>
      </c>
      <c r="Z44" s="86" t="s">
        <v>144</v>
      </c>
      <c r="AC44" s="86" t="s">
        <v>145</v>
      </c>
      <c r="AD44" s="86">
        <v>0.92578000000000005</v>
      </c>
      <c r="AF44" s="86">
        <v>8</v>
      </c>
      <c r="AG44" s="86">
        <v>0.1</v>
      </c>
      <c r="AH44" s="86">
        <v>5</v>
      </c>
      <c r="AI44" s="86"/>
      <c r="AJ44" s="86">
        <v>400</v>
      </c>
      <c r="AK44" s="86">
        <v>0</v>
      </c>
      <c r="AL44" s="86"/>
      <c r="AM44" s="86"/>
      <c r="AN44" s="86">
        <v>400</v>
      </c>
      <c r="AO44" s="86">
        <v>6</v>
      </c>
      <c r="AQ44" s="86">
        <v>1</v>
      </c>
      <c r="AR44" s="86">
        <v>1</v>
      </c>
      <c r="AS44" s="86">
        <v>2.5</v>
      </c>
      <c r="AT44" s="86"/>
      <c r="AU44" s="86">
        <v>2</v>
      </c>
      <c r="AV44" s="86" t="s">
        <v>271</v>
      </c>
      <c r="AX44" s="90" t="s">
        <v>146</v>
      </c>
      <c r="AY44" s="86" t="s">
        <v>147</v>
      </c>
      <c r="AZ44" s="86">
        <v>-80</v>
      </c>
      <c r="BA44" s="86">
        <v>0.8</v>
      </c>
      <c r="BB44" s="86"/>
      <c r="BC44" s="86" t="s">
        <v>148</v>
      </c>
      <c r="BD44" s="86" t="s">
        <v>163</v>
      </c>
      <c r="BE44" s="86">
        <v>10</v>
      </c>
      <c r="BF44" s="86">
        <v>1</v>
      </c>
      <c r="BJ44" s="86" t="s">
        <v>250</v>
      </c>
      <c r="BK44" s="86">
        <v>60</v>
      </c>
      <c r="BL44" s="86">
        <v>1</v>
      </c>
      <c r="BM44" s="86">
        <v>20833</v>
      </c>
      <c r="BN44" s="86">
        <v>0.105</v>
      </c>
      <c r="BO44" s="86">
        <v>1.5</v>
      </c>
      <c r="BP44" s="86">
        <v>0.5</v>
      </c>
      <c r="BQ44" s="67">
        <f t="shared" ref="BQ44:BQ51" si="7">BK44*BM44*8*BL44/1000000</f>
        <v>9.9998400000000007</v>
      </c>
      <c r="BR44" s="86">
        <v>0</v>
      </c>
      <c r="BS44" s="86">
        <v>0</v>
      </c>
      <c r="BT44" s="86">
        <v>0</v>
      </c>
      <c r="BU44" s="86">
        <v>30</v>
      </c>
      <c r="BV44" s="86" t="s">
        <v>151</v>
      </c>
      <c r="CE44" s="47"/>
      <c r="CS44" s="47"/>
      <c r="CZ44" s="91" t="s">
        <v>152</v>
      </c>
      <c r="DB44" s="86" t="s">
        <v>153</v>
      </c>
      <c r="DD44" s="28">
        <v>15.56</v>
      </c>
      <c r="DE44" s="72">
        <v>15</v>
      </c>
      <c r="DF44" s="55">
        <v>0.93420000000000003</v>
      </c>
      <c r="ET44" s="55"/>
    </row>
    <row r="45" spans="1:165" s="28" customFormat="1" ht="15" customHeight="1" x14ac:dyDescent="0.2">
      <c r="A45" s="86">
        <v>39</v>
      </c>
      <c r="B45" s="86" t="s">
        <v>133</v>
      </c>
      <c r="C45" s="28" t="s">
        <v>265</v>
      </c>
      <c r="D45" s="28" t="s">
        <v>252</v>
      </c>
      <c r="E45" s="86" t="s">
        <v>135</v>
      </c>
      <c r="F45" s="86" t="s">
        <v>136</v>
      </c>
      <c r="G45" s="86" t="s">
        <v>161</v>
      </c>
      <c r="H45" s="86">
        <v>1</v>
      </c>
      <c r="I45" s="86">
        <v>100</v>
      </c>
      <c r="J45" s="86" t="s">
        <v>270</v>
      </c>
      <c r="K45" s="90" t="s">
        <v>139</v>
      </c>
      <c r="L45" s="86">
        <v>90</v>
      </c>
      <c r="M45" s="86"/>
      <c r="N45" s="86" t="s">
        <v>140</v>
      </c>
      <c r="O45" s="86" t="s">
        <v>141</v>
      </c>
      <c r="P45" s="86"/>
      <c r="Q45" s="90" t="s">
        <v>142</v>
      </c>
      <c r="R45" s="86" t="s">
        <v>143</v>
      </c>
      <c r="W45" s="86" t="s">
        <v>143</v>
      </c>
      <c r="Y45" s="86" t="s">
        <v>273</v>
      </c>
      <c r="Z45" s="86" t="s">
        <v>274</v>
      </c>
      <c r="AC45" s="86" t="s">
        <v>145</v>
      </c>
      <c r="AD45" s="86">
        <v>0.92578000000000005</v>
      </c>
      <c r="AF45" s="86">
        <v>8</v>
      </c>
      <c r="AG45" s="86">
        <v>0.1</v>
      </c>
      <c r="AH45" s="86">
        <v>5</v>
      </c>
      <c r="AI45" s="86"/>
      <c r="AJ45" s="86">
        <v>400</v>
      </c>
      <c r="AK45" s="86">
        <v>0</v>
      </c>
      <c r="AL45" s="86"/>
      <c r="AM45" s="86"/>
      <c r="AN45" s="86">
        <v>400</v>
      </c>
      <c r="AO45" s="86">
        <v>6</v>
      </c>
      <c r="AQ45" s="86">
        <v>1</v>
      </c>
      <c r="AR45" s="86">
        <v>1</v>
      </c>
      <c r="AS45" s="86">
        <v>2.5</v>
      </c>
      <c r="AT45" s="86"/>
      <c r="AU45" s="86">
        <v>2</v>
      </c>
      <c r="AV45" s="86" t="s">
        <v>249</v>
      </c>
      <c r="AX45" s="90" t="s">
        <v>146</v>
      </c>
      <c r="AY45" s="86" t="s">
        <v>147</v>
      </c>
      <c r="AZ45" s="86">
        <v>-80</v>
      </c>
      <c r="BA45" s="86">
        <v>0.8</v>
      </c>
      <c r="BB45" s="86"/>
      <c r="BC45" s="86" t="s">
        <v>148</v>
      </c>
      <c r="BD45" s="86" t="s">
        <v>163</v>
      </c>
      <c r="BE45" s="86">
        <v>10</v>
      </c>
      <c r="BF45" s="86">
        <v>1</v>
      </c>
      <c r="BJ45" s="86" t="s">
        <v>250</v>
      </c>
      <c r="BK45" s="86">
        <v>60</v>
      </c>
      <c r="BL45" s="86">
        <v>1</v>
      </c>
      <c r="BM45" s="86">
        <v>20833</v>
      </c>
      <c r="BN45" s="86">
        <v>0.105</v>
      </c>
      <c r="BO45" s="86">
        <v>1.5</v>
      </c>
      <c r="BP45" s="86">
        <v>0.5</v>
      </c>
      <c r="BQ45" s="67">
        <f t="shared" si="7"/>
        <v>9.9998400000000007</v>
      </c>
      <c r="BR45" s="86">
        <v>0</v>
      </c>
      <c r="BS45" s="86">
        <v>0</v>
      </c>
      <c r="BT45" s="86">
        <v>0</v>
      </c>
      <c r="BU45" s="86">
        <v>30</v>
      </c>
      <c r="BV45" s="86" t="s">
        <v>151</v>
      </c>
      <c r="CE45" s="47"/>
      <c r="CS45" s="47"/>
      <c r="CZ45" s="91" t="s">
        <v>152</v>
      </c>
      <c r="DB45" s="86" t="s">
        <v>153</v>
      </c>
      <c r="DD45" s="28">
        <v>15.2</v>
      </c>
      <c r="DE45" s="72">
        <v>15</v>
      </c>
      <c r="DF45" s="55">
        <v>0.92800000000000005</v>
      </c>
      <c r="ET45" s="55"/>
    </row>
    <row r="46" spans="1:165" s="49" customFormat="1" ht="15" customHeight="1" x14ac:dyDescent="0.2">
      <c r="A46" s="86">
        <v>40</v>
      </c>
      <c r="B46" s="86" t="s">
        <v>133</v>
      </c>
      <c r="C46" s="28" t="s">
        <v>266</v>
      </c>
      <c r="D46" s="28" t="s">
        <v>252</v>
      </c>
      <c r="E46" s="86" t="s">
        <v>135</v>
      </c>
      <c r="F46" s="86" t="s">
        <v>136</v>
      </c>
      <c r="G46" s="86" t="s">
        <v>161</v>
      </c>
      <c r="H46" s="86">
        <v>1</v>
      </c>
      <c r="I46" s="86">
        <v>100</v>
      </c>
      <c r="J46" s="86" t="s">
        <v>270</v>
      </c>
      <c r="K46" s="90" t="s">
        <v>139</v>
      </c>
      <c r="L46" s="86">
        <v>90</v>
      </c>
      <c r="M46" s="86"/>
      <c r="N46" s="86" t="s">
        <v>140</v>
      </c>
      <c r="O46" s="86" t="s">
        <v>141</v>
      </c>
      <c r="P46" s="86"/>
      <c r="Q46" s="90" t="s">
        <v>142</v>
      </c>
      <c r="R46" s="86" t="s">
        <v>143</v>
      </c>
      <c r="S46" s="28"/>
      <c r="T46" s="28"/>
      <c r="U46" s="28"/>
      <c r="V46" s="28"/>
      <c r="W46" s="86" t="s">
        <v>144</v>
      </c>
      <c r="X46" s="28"/>
      <c r="Y46" s="86"/>
      <c r="Z46" s="86" t="s">
        <v>247</v>
      </c>
      <c r="AA46" s="28"/>
      <c r="AB46" s="86" t="s">
        <v>286</v>
      </c>
      <c r="AC46" s="86" t="s">
        <v>145</v>
      </c>
      <c r="AD46" s="86">
        <v>0.92578000000000005</v>
      </c>
      <c r="AE46" s="28"/>
      <c r="AF46" s="86">
        <v>8</v>
      </c>
      <c r="AG46" s="86">
        <v>0.1</v>
      </c>
      <c r="AH46" s="86">
        <v>5</v>
      </c>
      <c r="AI46" s="86"/>
      <c r="AJ46" s="86">
        <v>400</v>
      </c>
      <c r="AK46" s="86">
        <v>0</v>
      </c>
      <c r="AL46" s="86"/>
      <c r="AM46" s="86"/>
      <c r="AN46" s="86">
        <v>400</v>
      </c>
      <c r="AO46" s="86">
        <v>6</v>
      </c>
      <c r="AP46" s="28"/>
      <c r="AQ46" s="86">
        <v>1</v>
      </c>
      <c r="AR46" s="86">
        <v>1</v>
      </c>
      <c r="AS46" s="86">
        <v>2.5</v>
      </c>
      <c r="AT46" s="86"/>
      <c r="AU46" s="86">
        <v>2</v>
      </c>
      <c r="AV46" s="86" t="s">
        <v>271</v>
      </c>
      <c r="AW46" s="28"/>
      <c r="AX46" s="90" t="s">
        <v>146</v>
      </c>
      <c r="AY46" s="86" t="s">
        <v>147</v>
      </c>
      <c r="AZ46" s="86">
        <v>-80</v>
      </c>
      <c r="BA46" s="86">
        <v>0.8</v>
      </c>
      <c r="BB46" s="86"/>
      <c r="BC46" s="86" t="s">
        <v>148</v>
      </c>
      <c r="BD46" s="86" t="s">
        <v>163</v>
      </c>
      <c r="BE46" s="86">
        <v>10</v>
      </c>
      <c r="BF46" s="86">
        <v>1</v>
      </c>
      <c r="BG46" s="28"/>
      <c r="BH46" s="28"/>
      <c r="BI46" s="28"/>
      <c r="BJ46" s="86" t="s">
        <v>250</v>
      </c>
      <c r="BK46" s="86">
        <v>60</v>
      </c>
      <c r="BL46" s="86">
        <v>1</v>
      </c>
      <c r="BM46" s="86">
        <v>20833</v>
      </c>
      <c r="BN46" s="86">
        <v>0.105</v>
      </c>
      <c r="BO46" s="86">
        <v>1.5</v>
      </c>
      <c r="BP46" s="86">
        <v>0.5</v>
      </c>
      <c r="BQ46" s="67">
        <f t="shared" si="7"/>
        <v>9.9998400000000007</v>
      </c>
      <c r="BR46" s="86">
        <v>0</v>
      </c>
      <c r="BS46" s="86">
        <v>0</v>
      </c>
      <c r="BT46" s="86">
        <v>0</v>
      </c>
      <c r="BU46" s="86">
        <v>10</v>
      </c>
      <c r="BV46" s="86" t="s">
        <v>151</v>
      </c>
      <c r="BW46" s="28"/>
      <c r="BX46" s="28"/>
      <c r="BY46" s="28"/>
      <c r="BZ46" s="28"/>
      <c r="CA46" s="28"/>
      <c r="CB46" s="28"/>
      <c r="CC46" s="28"/>
      <c r="CD46" s="28"/>
      <c r="CE46" s="47"/>
      <c r="CF46" s="28"/>
      <c r="CG46" s="28"/>
      <c r="CH46" s="28"/>
      <c r="CI46" s="28"/>
      <c r="CJ46" s="28"/>
      <c r="CK46" s="28"/>
      <c r="CL46" s="28"/>
      <c r="CM46" s="28"/>
      <c r="CN46" s="28"/>
      <c r="CO46" s="28"/>
      <c r="CP46" s="28"/>
      <c r="CQ46" s="28"/>
      <c r="CR46" s="28"/>
      <c r="CS46" s="47"/>
      <c r="CT46" s="28"/>
      <c r="CU46" s="28"/>
      <c r="CV46" s="28"/>
      <c r="CW46" s="28"/>
      <c r="CX46" s="28"/>
      <c r="CY46" s="28"/>
      <c r="CZ46" s="91" t="s">
        <v>152</v>
      </c>
      <c r="DA46" s="28"/>
      <c r="DB46" s="86" t="s">
        <v>153</v>
      </c>
      <c r="DC46" s="28"/>
      <c r="DD46" s="28">
        <v>10.130000000000001</v>
      </c>
      <c r="DE46" s="72">
        <v>10</v>
      </c>
      <c r="DF46" s="55">
        <v>0.94179999999999997</v>
      </c>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55"/>
      <c r="EU46" s="28"/>
      <c r="EV46" s="28"/>
      <c r="EW46" s="28"/>
      <c r="EX46" s="28"/>
      <c r="EY46" s="28"/>
      <c r="EZ46" s="28"/>
      <c r="FA46" s="28"/>
      <c r="FB46" s="28"/>
      <c r="FC46" s="28"/>
      <c r="FD46" s="28"/>
      <c r="FE46" s="28"/>
      <c r="FF46" s="28"/>
      <c r="FG46" s="28"/>
      <c r="FH46" s="28"/>
      <c r="FI46" s="28"/>
    </row>
    <row r="47" spans="1:165" s="49" customFormat="1" ht="15" customHeight="1" x14ac:dyDescent="0.2">
      <c r="A47" s="86">
        <v>41</v>
      </c>
      <c r="B47" s="86" t="s">
        <v>133</v>
      </c>
      <c r="C47" s="28" t="s">
        <v>267</v>
      </c>
      <c r="D47" s="28" t="s">
        <v>252</v>
      </c>
      <c r="E47" s="86" t="s">
        <v>135</v>
      </c>
      <c r="F47" s="86" t="s">
        <v>136</v>
      </c>
      <c r="G47" s="86" t="s">
        <v>161</v>
      </c>
      <c r="H47" s="86">
        <v>1</v>
      </c>
      <c r="I47" s="86">
        <v>100</v>
      </c>
      <c r="J47" s="86" t="s">
        <v>270</v>
      </c>
      <c r="K47" s="90" t="s">
        <v>139</v>
      </c>
      <c r="L47" s="86">
        <v>90</v>
      </c>
      <c r="M47" s="86"/>
      <c r="N47" s="86" t="s">
        <v>140</v>
      </c>
      <c r="O47" s="86" t="s">
        <v>141</v>
      </c>
      <c r="P47" s="86"/>
      <c r="Q47" s="90" t="s">
        <v>142</v>
      </c>
      <c r="R47" s="86" t="s">
        <v>143</v>
      </c>
      <c r="S47" s="28"/>
      <c r="T47" s="28"/>
      <c r="U47" s="28"/>
      <c r="V47" s="28"/>
      <c r="W47" s="86" t="s">
        <v>144</v>
      </c>
      <c r="X47" s="28"/>
      <c r="Y47" s="86"/>
      <c r="Z47" s="86" t="s">
        <v>143</v>
      </c>
      <c r="AA47" s="28"/>
      <c r="AB47" s="86" t="s">
        <v>287</v>
      </c>
      <c r="AC47" s="86" t="s">
        <v>145</v>
      </c>
      <c r="AD47" s="86">
        <v>0.92578000000000005</v>
      </c>
      <c r="AE47" s="28"/>
      <c r="AF47" s="86">
        <v>8</v>
      </c>
      <c r="AG47" s="86">
        <v>0.1</v>
      </c>
      <c r="AH47" s="86">
        <v>5</v>
      </c>
      <c r="AI47" s="86"/>
      <c r="AJ47" s="86">
        <v>400</v>
      </c>
      <c r="AK47" s="86">
        <v>0</v>
      </c>
      <c r="AL47" s="86"/>
      <c r="AM47" s="86"/>
      <c r="AN47" s="86">
        <v>400</v>
      </c>
      <c r="AO47" s="86">
        <v>6</v>
      </c>
      <c r="AP47" s="28"/>
      <c r="AQ47" s="86">
        <v>1</v>
      </c>
      <c r="AR47" s="86">
        <v>1</v>
      </c>
      <c r="AS47" s="86">
        <v>2.5</v>
      </c>
      <c r="AT47" s="86"/>
      <c r="AU47" s="86">
        <v>2</v>
      </c>
      <c r="AV47" s="86" t="s">
        <v>271</v>
      </c>
      <c r="AW47" s="28"/>
      <c r="AX47" s="90" t="s">
        <v>146</v>
      </c>
      <c r="AY47" s="86" t="s">
        <v>147</v>
      </c>
      <c r="AZ47" s="86">
        <v>-80</v>
      </c>
      <c r="BA47" s="86">
        <v>0.8</v>
      </c>
      <c r="BB47" s="86"/>
      <c r="BC47" s="86" t="s">
        <v>148</v>
      </c>
      <c r="BD47" s="86" t="s">
        <v>163</v>
      </c>
      <c r="BE47" s="86">
        <v>10</v>
      </c>
      <c r="BF47" s="86">
        <v>1</v>
      </c>
      <c r="BG47" s="28"/>
      <c r="BH47" s="28"/>
      <c r="BI47" s="28"/>
      <c r="BJ47" s="86" t="s">
        <v>250</v>
      </c>
      <c r="BK47" s="86">
        <v>60</v>
      </c>
      <c r="BL47" s="86">
        <v>1</v>
      </c>
      <c r="BM47" s="86">
        <v>20833</v>
      </c>
      <c r="BN47" s="86">
        <v>0.105</v>
      </c>
      <c r="BO47" s="86">
        <v>1.5</v>
      </c>
      <c r="BP47" s="86">
        <v>0.5</v>
      </c>
      <c r="BQ47" s="67">
        <f t="shared" si="7"/>
        <v>9.9998400000000007</v>
      </c>
      <c r="BR47" s="86">
        <v>0</v>
      </c>
      <c r="BS47" s="86">
        <v>0</v>
      </c>
      <c r="BT47" s="86">
        <v>0</v>
      </c>
      <c r="BU47" s="86">
        <v>10</v>
      </c>
      <c r="BV47" s="86" t="s">
        <v>151</v>
      </c>
      <c r="BW47" s="28"/>
      <c r="BX47" s="28"/>
      <c r="BY47" s="28"/>
      <c r="BZ47" s="28"/>
      <c r="CA47" s="28"/>
      <c r="CB47" s="28"/>
      <c r="CC47" s="28"/>
      <c r="CD47" s="28"/>
      <c r="CE47" s="47"/>
      <c r="CF47" s="28"/>
      <c r="CG47" s="28"/>
      <c r="CH47" s="28"/>
      <c r="CI47" s="28"/>
      <c r="CJ47" s="28"/>
      <c r="CK47" s="28"/>
      <c r="CL47" s="28"/>
      <c r="CM47" s="28"/>
      <c r="CN47" s="28"/>
      <c r="CO47" s="28"/>
      <c r="CP47" s="28"/>
      <c r="CQ47" s="28"/>
      <c r="CR47" s="28"/>
      <c r="CS47" s="47"/>
      <c r="CT47" s="28"/>
      <c r="CU47" s="28"/>
      <c r="CV47" s="28"/>
      <c r="CW47" s="28"/>
      <c r="CX47" s="28"/>
      <c r="CY47" s="28"/>
      <c r="CZ47" s="91" t="s">
        <v>152</v>
      </c>
      <c r="DA47" s="28"/>
      <c r="DB47" s="86" t="s">
        <v>153</v>
      </c>
      <c r="DC47" s="28"/>
      <c r="DD47" s="28">
        <v>10.76</v>
      </c>
      <c r="DE47" s="72">
        <v>10</v>
      </c>
      <c r="DF47" s="55">
        <v>0.94610000000000005</v>
      </c>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55"/>
      <c r="EU47" s="28"/>
      <c r="EV47" s="28"/>
      <c r="EW47" s="28"/>
      <c r="EX47" s="28"/>
      <c r="EY47" s="28"/>
      <c r="EZ47" s="28"/>
      <c r="FA47" s="28"/>
      <c r="FB47" s="28"/>
      <c r="FC47" s="28"/>
      <c r="FD47" s="28"/>
      <c r="FE47" s="28"/>
      <c r="FF47" s="28"/>
      <c r="FG47" s="28"/>
      <c r="FH47" s="28"/>
      <c r="FI47" s="28"/>
    </row>
    <row r="48" spans="1:165" s="49" customFormat="1" ht="15" customHeight="1" x14ac:dyDescent="0.2">
      <c r="A48" s="86">
        <v>42</v>
      </c>
      <c r="B48" s="86" t="s">
        <v>133</v>
      </c>
      <c r="C48" s="28" t="s">
        <v>268</v>
      </c>
      <c r="D48" s="28" t="s">
        <v>252</v>
      </c>
      <c r="E48" s="86" t="s">
        <v>135</v>
      </c>
      <c r="F48" s="86" t="s">
        <v>136</v>
      </c>
      <c r="G48" s="86" t="s">
        <v>161</v>
      </c>
      <c r="H48" s="86">
        <v>1</v>
      </c>
      <c r="I48" s="86">
        <v>100</v>
      </c>
      <c r="J48" s="86" t="s">
        <v>270</v>
      </c>
      <c r="K48" s="90" t="s">
        <v>139</v>
      </c>
      <c r="L48" s="86">
        <v>90</v>
      </c>
      <c r="M48" s="86"/>
      <c r="N48" s="86" t="s">
        <v>140</v>
      </c>
      <c r="O48" s="86" t="s">
        <v>141</v>
      </c>
      <c r="P48" s="86"/>
      <c r="Q48" s="90" t="s">
        <v>142</v>
      </c>
      <c r="R48" s="86" t="s">
        <v>143</v>
      </c>
      <c r="S48" s="28"/>
      <c r="T48" s="86"/>
      <c r="U48" s="28"/>
      <c r="V48" s="28"/>
      <c r="W48" s="86" t="s">
        <v>144</v>
      </c>
      <c r="X48" s="28"/>
      <c r="Y48" s="86"/>
      <c r="Z48" s="86" t="s">
        <v>143</v>
      </c>
      <c r="AA48" s="28"/>
      <c r="AB48" s="86" t="s">
        <v>288</v>
      </c>
      <c r="AC48" s="86" t="s">
        <v>145</v>
      </c>
      <c r="AD48" s="86">
        <v>0.92578000000000005</v>
      </c>
      <c r="AE48" s="28"/>
      <c r="AF48" s="86">
        <v>8</v>
      </c>
      <c r="AG48" s="86">
        <v>0.1</v>
      </c>
      <c r="AH48" s="86">
        <v>5</v>
      </c>
      <c r="AI48" s="86"/>
      <c r="AJ48" s="86">
        <v>400</v>
      </c>
      <c r="AK48" s="86">
        <v>0</v>
      </c>
      <c r="AL48" s="86"/>
      <c r="AM48" s="86"/>
      <c r="AN48" s="86">
        <v>400</v>
      </c>
      <c r="AO48" s="86">
        <v>6</v>
      </c>
      <c r="AP48" s="28"/>
      <c r="AQ48" s="86">
        <v>1</v>
      </c>
      <c r="AR48" s="86">
        <v>1</v>
      </c>
      <c r="AS48" s="86">
        <v>2.5</v>
      </c>
      <c r="AT48" s="86"/>
      <c r="AU48" s="86">
        <v>2</v>
      </c>
      <c r="AV48" s="86" t="s">
        <v>271</v>
      </c>
      <c r="AW48" s="28"/>
      <c r="AX48" s="90" t="s">
        <v>146</v>
      </c>
      <c r="AY48" s="86" t="s">
        <v>147</v>
      </c>
      <c r="AZ48" s="86">
        <v>-80</v>
      </c>
      <c r="BA48" s="86">
        <v>0.8</v>
      </c>
      <c r="BB48" s="86"/>
      <c r="BC48" s="86" t="s">
        <v>148</v>
      </c>
      <c r="BD48" s="86" t="s">
        <v>163</v>
      </c>
      <c r="BE48" s="86">
        <v>10</v>
      </c>
      <c r="BF48" s="86">
        <v>1</v>
      </c>
      <c r="BG48" s="28"/>
      <c r="BH48" s="28"/>
      <c r="BI48" s="28"/>
      <c r="BJ48" s="86" t="s">
        <v>250</v>
      </c>
      <c r="BK48" s="86">
        <v>60</v>
      </c>
      <c r="BL48" s="86">
        <v>1</v>
      </c>
      <c r="BM48" s="86">
        <v>20833</v>
      </c>
      <c r="BN48" s="86">
        <v>0.105</v>
      </c>
      <c r="BO48" s="86">
        <v>1.5</v>
      </c>
      <c r="BP48" s="86">
        <v>0.5</v>
      </c>
      <c r="BQ48" s="67">
        <f t="shared" si="7"/>
        <v>9.9998400000000007</v>
      </c>
      <c r="BR48" s="86">
        <v>0</v>
      </c>
      <c r="BS48" s="86">
        <v>0</v>
      </c>
      <c r="BT48" s="86">
        <v>0</v>
      </c>
      <c r="BU48" s="86">
        <v>10</v>
      </c>
      <c r="BV48" s="86" t="s">
        <v>151</v>
      </c>
      <c r="BW48" s="28"/>
      <c r="BX48" s="28"/>
      <c r="BY48" s="28"/>
      <c r="BZ48" s="28"/>
      <c r="CA48" s="28"/>
      <c r="CB48" s="28"/>
      <c r="CC48" s="28"/>
      <c r="CD48" s="28"/>
      <c r="CE48" s="47"/>
      <c r="CF48" s="28"/>
      <c r="CG48" s="28"/>
      <c r="CH48" s="28"/>
      <c r="CI48" s="28"/>
      <c r="CJ48" s="28"/>
      <c r="CK48" s="28"/>
      <c r="CL48" s="28"/>
      <c r="CM48" s="28"/>
      <c r="CN48" s="28"/>
      <c r="CO48" s="28"/>
      <c r="CP48" s="28"/>
      <c r="CQ48" s="28"/>
      <c r="CR48" s="28"/>
      <c r="CS48" s="47"/>
      <c r="CT48" s="28"/>
      <c r="CU48" s="28"/>
      <c r="CV48" s="28"/>
      <c r="CW48" s="28"/>
      <c r="CX48" s="28"/>
      <c r="CY48" s="28"/>
      <c r="CZ48" s="91" t="s">
        <v>152</v>
      </c>
      <c r="DA48" s="28"/>
      <c r="DB48" s="86" t="s">
        <v>153</v>
      </c>
      <c r="DC48" s="28"/>
      <c r="DD48" s="28">
        <v>14.54</v>
      </c>
      <c r="DE48" s="72">
        <v>14</v>
      </c>
      <c r="DF48" s="55">
        <v>0.93069999999999997</v>
      </c>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55"/>
      <c r="EU48" s="28"/>
      <c r="EV48" s="28"/>
      <c r="EW48" s="28"/>
      <c r="EX48" s="28"/>
      <c r="EY48" s="28"/>
      <c r="EZ48" s="28"/>
      <c r="FA48" s="28"/>
      <c r="FB48" s="28"/>
      <c r="FC48" s="28"/>
      <c r="FD48" s="28"/>
      <c r="FE48" s="28"/>
      <c r="FF48" s="28"/>
      <c r="FG48" s="28"/>
      <c r="FH48" s="28"/>
      <c r="FI48" s="28"/>
    </row>
    <row r="49" spans="1:165" s="49" customFormat="1" ht="15" customHeight="1" x14ac:dyDescent="0.2">
      <c r="A49" s="86">
        <v>43</v>
      </c>
      <c r="B49" s="86" t="s">
        <v>133</v>
      </c>
      <c r="C49" s="28" t="s">
        <v>278</v>
      </c>
      <c r="D49" s="28" t="s">
        <v>252</v>
      </c>
      <c r="E49" s="86" t="s">
        <v>135</v>
      </c>
      <c r="F49" s="86" t="s">
        <v>136</v>
      </c>
      <c r="G49" s="86" t="s">
        <v>161</v>
      </c>
      <c r="H49" s="86">
        <v>1</v>
      </c>
      <c r="I49" s="86">
        <v>100</v>
      </c>
      <c r="J49" s="86" t="s">
        <v>270</v>
      </c>
      <c r="K49" s="90" t="s">
        <v>139</v>
      </c>
      <c r="L49" s="86">
        <v>90</v>
      </c>
      <c r="M49" s="86"/>
      <c r="N49" s="86" t="s">
        <v>140</v>
      </c>
      <c r="O49" s="86" t="s">
        <v>141</v>
      </c>
      <c r="P49" s="86"/>
      <c r="Q49" s="90" t="s">
        <v>142</v>
      </c>
      <c r="R49" s="86" t="s">
        <v>143</v>
      </c>
      <c r="S49" s="28"/>
      <c r="T49" s="86"/>
      <c r="U49" s="28"/>
      <c r="V49" s="28"/>
      <c r="W49" s="86" t="s">
        <v>144</v>
      </c>
      <c r="X49" s="28"/>
      <c r="Y49" s="86"/>
      <c r="Z49" s="86" t="s">
        <v>143</v>
      </c>
      <c r="AA49" s="28"/>
      <c r="AB49" s="86" t="s">
        <v>284</v>
      </c>
      <c r="AC49" s="86" t="s">
        <v>145</v>
      </c>
      <c r="AD49" s="86">
        <v>0.92578000000000005</v>
      </c>
      <c r="AE49" s="28"/>
      <c r="AF49" s="86">
        <v>8</v>
      </c>
      <c r="AG49" s="86">
        <v>0.1</v>
      </c>
      <c r="AH49" s="86">
        <v>5</v>
      </c>
      <c r="AI49" s="86"/>
      <c r="AJ49" s="86">
        <v>400</v>
      </c>
      <c r="AK49" s="86">
        <v>0</v>
      </c>
      <c r="AL49" s="86"/>
      <c r="AM49" s="86"/>
      <c r="AN49" s="86">
        <v>400</v>
      </c>
      <c r="AO49" s="86">
        <v>6</v>
      </c>
      <c r="AP49" s="28"/>
      <c r="AQ49" s="86">
        <v>1</v>
      </c>
      <c r="AR49" s="86">
        <v>1</v>
      </c>
      <c r="AS49" s="86">
        <v>2.5</v>
      </c>
      <c r="AT49" s="86"/>
      <c r="AU49" s="86">
        <v>2</v>
      </c>
      <c r="AV49" s="86" t="s">
        <v>271</v>
      </c>
      <c r="AW49" s="28"/>
      <c r="AX49" s="90" t="s">
        <v>146</v>
      </c>
      <c r="AY49" s="86" t="s">
        <v>147</v>
      </c>
      <c r="AZ49" s="86">
        <v>-80</v>
      </c>
      <c r="BA49" s="86">
        <v>0.8</v>
      </c>
      <c r="BB49" s="86"/>
      <c r="BC49" s="86" t="s">
        <v>148</v>
      </c>
      <c r="BD49" s="86" t="s">
        <v>163</v>
      </c>
      <c r="BE49" s="86">
        <v>10</v>
      </c>
      <c r="BF49" s="86">
        <v>1</v>
      </c>
      <c r="BG49" s="28"/>
      <c r="BH49" s="28"/>
      <c r="BI49" s="28"/>
      <c r="BJ49" s="86" t="s">
        <v>250</v>
      </c>
      <c r="BK49" s="86">
        <v>60</v>
      </c>
      <c r="BL49" s="86">
        <v>1</v>
      </c>
      <c r="BM49" s="86">
        <v>20833</v>
      </c>
      <c r="BN49" s="86">
        <v>0.105</v>
      </c>
      <c r="BO49" s="86">
        <v>1.5</v>
      </c>
      <c r="BP49" s="86">
        <v>0.5</v>
      </c>
      <c r="BQ49" s="67">
        <f t="shared" si="7"/>
        <v>9.9998400000000007</v>
      </c>
      <c r="BR49" s="86">
        <v>0</v>
      </c>
      <c r="BS49" s="86">
        <v>0</v>
      </c>
      <c r="BT49" s="86">
        <v>0</v>
      </c>
      <c r="BU49" s="86">
        <v>10</v>
      </c>
      <c r="BV49" s="86" t="s">
        <v>151</v>
      </c>
      <c r="BW49" s="28"/>
      <c r="BX49" s="28"/>
      <c r="BY49" s="28"/>
      <c r="BZ49" s="28"/>
      <c r="CA49" s="28"/>
      <c r="CB49" s="28"/>
      <c r="CC49" s="28"/>
      <c r="CD49" s="28"/>
      <c r="CE49" s="47"/>
      <c r="CF49" s="28"/>
      <c r="CG49" s="28"/>
      <c r="CH49" s="28"/>
      <c r="CI49" s="28"/>
      <c r="CJ49" s="28"/>
      <c r="CK49" s="28"/>
      <c r="CL49" s="28"/>
      <c r="CM49" s="28"/>
      <c r="CN49" s="28"/>
      <c r="CO49" s="28"/>
      <c r="CP49" s="28"/>
      <c r="CQ49" s="28"/>
      <c r="CR49" s="28"/>
      <c r="CS49" s="47"/>
      <c r="CT49" s="28"/>
      <c r="CU49" s="28"/>
      <c r="CV49" s="28"/>
      <c r="CW49" s="28"/>
      <c r="CX49" s="28"/>
      <c r="CY49" s="28"/>
      <c r="CZ49" s="91" t="s">
        <v>152</v>
      </c>
      <c r="DA49" s="28"/>
      <c r="DB49" s="86" t="s">
        <v>153</v>
      </c>
      <c r="DC49" s="28"/>
      <c r="DD49" s="28">
        <v>6.57</v>
      </c>
      <c r="DE49" s="72">
        <v>6</v>
      </c>
      <c r="DF49" s="92">
        <v>0.95150000000000001</v>
      </c>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55"/>
      <c r="EU49" s="28"/>
      <c r="EV49" s="28"/>
      <c r="EW49" s="28"/>
      <c r="EX49" s="28"/>
      <c r="EY49" s="28"/>
      <c r="EZ49" s="28"/>
      <c r="FA49" s="28"/>
      <c r="FB49" s="28"/>
      <c r="FC49" s="28"/>
      <c r="FD49" s="28"/>
      <c r="FE49" s="28"/>
      <c r="FF49" s="28"/>
      <c r="FG49" s="28"/>
      <c r="FH49" s="28"/>
      <c r="FI49" s="28"/>
    </row>
    <row r="50" spans="1:165" s="49" customFormat="1" ht="15" customHeight="1" x14ac:dyDescent="0.2">
      <c r="A50" s="86">
        <v>44</v>
      </c>
      <c r="B50" s="86" t="s">
        <v>133</v>
      </c>
      <c r="C50" s="28" t="s">
        <v>277</v>
      </c>
      <c r="D50" s="28" t="s">
        <v>252</v>
      </c>
      <c r="E50" s="86" t="s">
        <v>135</v>
      </c>
      <c r="F50" s="86" t="s">
        <v>136</v>
      </c>
      <c r="G50" s="86" t="s">
        <v>161</v>
      </c>
      <c r="H50" s="86">
        <v>1</v>
      </c>
      <c r="I50" s="86">
        <v>100</v>
      </c>
      <c r="J50" s="86" t="s">
        <v>270</v>
      </c>
      <c r="K50" s="90" t="s">
        <v>139</v>
      </c>
      <c r="L50" s="86">
        <v>90</v>
      </c>
      <c r="M50" s="86"/>
      <c r="N50" s="86" t="s">
        <v>140</v>
      </c>
      <c r="O50" s="86" t="s">
        <v>141</v>
      </c>
      <c r="P50" s="86"/>
      <c r="Q50" s="90" t="s">
        <v>142</v>
      </c>
      <c r="R50" s="86" t="s">
        <v>143</v>
      </c>
      <c r="S50" s="28"/>
      <c r="T50" s="86"/>
      <c r="U50" s="28"/>
      <c r="V50" s="28"/>
      <c r="W50" s="86" t="s">
        <v>143</v>
      </c>
      <c r="X50" s="28"/>
      <c r="Y50" s="86" t="s">
        <v>272</v>
      </c>
      <c r="Z50" s="86" t="s">
        <v>144</v>
      </c>
      <c r="AA50" s="28"/>
      <c r="AB50" s="28"/>
      <c r="AC50" s="86" t="s">
        <v>145</v>
      </c>
      <c r="AD50" s="86">
        <v>0.92578000000000005</v>
      </c>
      <c r="AE50" s="28"/>
      <c r="AF50" s="86">
        <v>8</v>
      </c>
      <c r="AG50" s="86">
        <v>0.1</v>
      </c>
      <c r="AH50" s="86">
        <v>5</v>
      </c>
      <c r="AI50" s="86"/>
      <c r="AJ50" s="86">
        <v>400</v>
      </c>
      <c r="AK50" s="86">
        <v>0</v>
      </c>
      <c r="AL50" s="86"/>
      <c r="AM50" s="86"/>
      <c r="AN50" s="86">
        <v>400</v>
      </c>
      <c r="AO50" s="86">
        <v>6</v>
      </c>
      <c r="AP50" s="28"/>
      <c r="AQ50" s="86">
        <v>1</v>
      </c>
      <c r="AR50" s="86">
        <v>1</v>
      </c>
      <c r="AS50" s="86">
        <v>2.5</v>
      </c>
      <c r="AT50" s="86"/>
      <c r="AU50" s="86">
        <v>2</v>
      </c>
      <c r="AV50" s="86" t="s">
        <v>249</v>
      </c>
      <c r="AW50" s="28"/>
      <c r="AX50" s="90" t="s">
        <v>146</v>
      </c>
      <c r="AY50" s="86" t="s">
        <v>147</v>
      </c>
      <c r="AZ50" s="86">
        <v>-80</v>
      </c>
      <c r="BA50" s="86">
        <v>0.8</v>
      </c>
      <c r="BB50" s="86"/>
      <c r="BC50" s="86" t="s">
        <v>148</v>
      </c>
      <c r="BD50" s="86" t="s">
        <v>163</v>
      </c>
      <c r="BE50" s="86">
        <v>10</v>
      </c>
      <c r="BF50" s="86">
        <v>1</v>
      </c>
      <c r="BG50" s="28"/>
      <c r="BH50" s="28"/>
      <c r="BI50" s="28"/>
      <c r="BJ50" s="86" t="s">
        <v>250</v>
      </c>
      <c r="BK50" s="86">
        <v>60</v>
      </c>
      <c r="BL50" s="86">
        <v>1</v>
      </c>
      <c r="BM50" s="86">
        <v>20833</v>
      </c>
      <c r="BN50" s="86">
        <v>0.105</v>
      </c>
      <c r="BO50" s="86">
        <v>1.5</v>
      </c>
      <c r="BP50" s="86">
        <v>0.5</v>
      </c>
      <c r="BQ50" s="67">
        <f t="shared" si="7"/>
        <v>9.9998400000000007</v>
      </c>
      <c r="BR50" s="86">
        <v>0</v>
      </c>
      <c r="BS50" s="86">
        <v>0</v>
      </c>
      <c r="BT50" s="86">
        <v>0</v>
      </c>
      <c r="BU50" s="86">
        <v>10</v>
      </c>
      <c r="BV50" s="86" t="s">
        <v>151</v>
      </c>
      <c r="BW50" s="28"/>
      <c r="BX50" s="28"/>
      <c r="BY50" s="28"/>
      <c r="BZ50" s="28"/>
      <c r="CA50" s="28"/>
      <c r="CB50" s="28"/>
      <c r="CC50" s="28"/>
      <c r="CD50" s="28"/>
      <c r="CE50" s="47"/>
      <c r="CF50" s="28"/>
      <c r="CG50" s="28"/>
      <c r="CH50" s="28"/>
      <c r="CI50" s="28"/>
      <c r="CJ50" s="28"/>
      <c r="CK50" s="28"/>
      <c r="CL50" s="28"/>
      <c r="CM50" s="28"/>
      <c r="CN50" s="28"/>
      <c r="CO50" s="28"/>
      <c r="CP50" s="28"/>
      <c r="CQ50" s="28"/>
      <c r="CR50" s="28"/>
      <c r="CS50" s="47"/>
      <c r="CT50" s="28"/>
      <c r="CU50" s="28"/>
      <c r="CV50" s="28"/>
      <c r="CW50" s="28"/>
      <c r="CX50" s="28"/>
      <c r="CY50" s="28"/>
      <c r="CZ50" s="91" t="s">
        <v>152</v>
      </c>
      <c r="DA50" s="28"/>
      <c r="DB50" s="86" t="s">
        <v>153</v>
      </c>
      <c r="DC50" s="28"/>
      <c r="DD50" s="28">
        <v>3.51</v>
      </c>
      <c r="DE50" s="72">
        <v>3</v>
      </c>
      <c r="DF50" s="55">
        <v>0.93240000000000001</v>
      </c>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55"/>
      <c r="EU50" s="28"/>
      <c r="EV50" s="28"/>
      <c r="EW50" s="28"/>
      <c r="EX50" s="28"/>
      <c r="EY50" s="28"/>
      <c r="EZ50" s="28"/>
      <c r="FA50" s="28"/>
      <c r="FB50" s="28"/>
      <c r="FC50" s="28"/>
      <c r="FD50" s="28"/>
      <c r="FE50" s="28"/>
      <c r="FF50" s="28"/>
      <c r="FG50" s="28"/>
      <c r="FH50" s="28"/>
      <c r="FI50" s="28"/>
    </row>
    <row r="51" spans="1:165" s="28" customFormat="1" ht="15" customHeight="1" x14ac:dyDescent="0.2">
      <c r="A51" s="86">
        <v>45</v>
      </c>
      <c r="B51" s="86" t="s">
        <v>133</v>
      </c>
      <c r="C51" s="28" t="s">
        <v>282</v>
      </c>
      <c r="D51" s="28" t="s">
        <v>252</v>
      </c>
      <c r="E51" s="86" t="s">
        <v>135</v>
      </c>
      <c r="F51" s="86" t="s">
        <v>136</v>
      </c>
      <c r="G51" s="86" t="s">
        <v>161</v>
      </c>
      <c r="H51" s="86">
        <v>1</v>
      </c>
      <c r="I51" s="86">
        <v>100</v>
      </c>
      <c r="J51" s="86" t="s">
        <v>270</v>
      </c>
      <c r="K51" s="90" t="s">
        <v>139</v>
      </c>
      <c r="L51" s="86">
        <v>90</v>
      </c>
      <c r="M51" s="86"/>
      <c r="N51" s="86" t="s">
        <v>140</v>
      </c>
      <c r="O51" s="86" t="s">
        <v>141</v>
      </c>
      <c r="P51" s="86"/>
      <c r="Q51" s="90" t="s">
        <v>142</v>
      </c>
      <c r="R51" s="86" t="s">
        <v>143</v>
      </c>
      <c r="T51" s="86"/>
      <c r="W51" s="86" t="s">
        <v>143</v>
      </c>
      <c r="Y51" s="86" t="s">
        <v>273</v>
      </c>
      <c r="Z51" s="86" t="s">
        <v>274</v>
      </c>
      <c r="AC51" s="86" t="s">
        <v>145</v>
      </c>
      <c r="AD51" s="86">
        <v>0.92578000000000005</v>
      </c>
      <c r="AF51" s="86">
        <v>8</v>
      </c>
      <c r="AG51" s="86">
        <v>0.1</v>
      </c>
      <c r="AH51" s="86">
        <v>5</v>
      </c>
      <c r="AI51" s="86"/>
      <c r="AJ51" s="86">
        <v>400</v>
      </c>
      <c r="AK51" s="86">
        <v>0</v>
      </c>
      <c r="AL51" s="86"/>
      <c r="AM51" s="86"/>
      <c r="AN51" s="86">
        <v>400</v>
      </c>
      <c r="AO51" s="86">
        <v>6</v>
      </c>
      <c r="AQ51" s="86">
        <v>1</v>
      </c>
      <c r="AR51" s="86">
        <v>1</v>
      </c>
      <c r="AS51" s="86">
        <v>2.5</v>
      </c>
      <c r="AT51" s="86"/>
      <c r="AU51" s="86">
        <v>2</v>
      </c>
      <c r="AV51" s="86" t="s">
        <v>271</v>
      </c>
      <c r="AX51" s="90" t="s">
        <v>146</v>
      </c>
      <c r="AY51" s="86" t="s">
        <v>147</v>
      </c>
      <c r="AZ51" s="86">
        <v>-80</v>
      </c>
      <c r="BA51" s="86">
        <v>0.8</v>
      </c>
      <c r="BB51" s="86"/>
      <c r="BC51" s="86" t="s">
        <v>148</v>
      </c>
      <c r="BD51" s="86" t="s">
        <v>163</v>
      </c>
      <c r="BE51" s="86">
        <v>10</v>
      </c>
      <c r="BF51" s="86">
        <v>1</v>
      </c>
      <c r="BJ51" s="86" t="s">
        <v>250</v>
      </c>
      <c r="BK51" s="86">
        <v>60</v>
      </c>
      <c r="BL51" s="86">
        <v>1</v>
      </c>
      <c r="BM51" s="86">
        <v>20833</v>
      </c>
      <c r="BN51" s="86">
        <v>0.105</v>
      </c>
      <c r="BO51" s="86">
        <v>1.5</v>
      </c>
      <c r="BP51" s="86">
        <v>0.5</v>
      </c>
      <c r="BQ51" s="67">
        <f t="shared" si="7"/>
        <v>9.9998400000000007</v>
      </c>
      <c r="BR51" s="86">
        <v>0</v>
      </c>
      <c r="BS51" s="86">
        <v>0</v>
      </c>
      <c r="BT51" s="86">
        <v>0</v>
      </c>
      <c r="BU51" s="86">
        <v>10</v>
      </c>
      <c r="BV51" s="86" t="s">
        <v>151</v>
      </c>
      <c r="CE51" s="47"/>
      <c r="CS51" s="47"/>
      <c r="CZ51" s="91" t="s">
        <v>152</v>
      </c>
      <c r="DB51" s="86" t="s">
        <v>153</v>
      </c>
      <c r="DD51" s="28">
        <v>0</v>
      </c>
      <c r="DE51" s="72">
        <v>0</v>
      </c>
      <c r="DF51" s="55">
        <v>0</v>
      </c>
      <c r="ET51" s="55"/>
    </row>
    <row r="52" spans="1:165" s="28" customFormat="1" ht="15" customHeight="1" x14ac:dyDescent="0.2">
      <c r="A52" s="86"/>
      <c r="B52" s="86"/>
      <c r="C52" s="29"/>
      <c r="D52" s="29"/>
      <c r="E52" s="29"/>
      <c r="F52" s="29"/>
      <c r="G52" s="29"/>
      <c r="H52" s="29"/>
      <c r="I52" s="29"/>
      <c r="J52" s="29"/>
      <c r="K52" s="25"/>
      <c r="L52" s="29"/>
      <c r="M52" s="29"/>
      <c r="N52" s="29"/>
      <c r="O52" s="29"/>
      <c r="P52" s="29"/>
      <c r="Q52" s="25"/>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5"/>
      <c r="AY52" s="29"/>
      <c r="AZ52" s="29"/>
      <c r="BA52" s="29"/>
      <c r="BB52" s="29"/>
      <c r="BC52" s="29"/>
      <c r="BD52" s="29"/>
      <c r="BE52" s="29"/>
      <c r="BF52" s="29"/>
      <c r="BG52" s="29"/>
      <c r="BH52" s="29"/>
      <c r="BI52" s="29"/>
      <c r="BJ52" s="29"/>
      <c r="BK52" s="29"/>
      <c r="BL52" s="29"/>
      <c r="BM52" s="29"/>
      <c r="BN52" s="29"/>
      <c r="BO52" s="29"/>
      <c r="BP52" s="29"/>
      <c r="BQ52" s="67"/>
      <c r="BR52" s="29"/>
      <c r="BS52" s="29"/>
      <c r="BT52" s="29"/>
      <c r="BU52" s="29"/>
      <c r="BV52" s="29"/>
      <c r="BW52" s="29"/>
      <c r="BX52" s="29"/>
      <c r="BY52" s="29"/>
      <c r="BZ52" s="29"/>
      <c r="CA52" s="29"/>
      <c r="CB52" s="29"/>
      <c r="CC52" s="29"/>
      <c r="CD52" s="29"/>
      <c r="CE52" s="67"/>
      <c r="CF52" s="29"/>
      <c r="CG52" s="29"/>
      <c r="CH52" s="29"/>
      <c r="CI52" s="29"/>
      <c r="CJ52" s="29"/>
      <c r="CK52" s="29"/>
      <c r="CL52" s="29"/>
      <c r="CM52" s="29"/>
      <c r="CN52" s="29"/>
      <c r="CO52" s="29"/>
      <c r="CP52" s="29"/>
      <c r="CQ52" s="29"/>
      <c r="CR52" s="29"/>
      <c r="CS52" s="67"/>
      <c r="CT52" s="29"/>
      <c r="CU52" s="29"/>
      <c r="CV52" s="29"/>
      <c r="CW52" s="29"/>
      <c r="CX52" s="29"/>
      <c r="CY52" s="29"/>
      <c r="CZ52" s="68"/>
      <c r="DA52" s="29"/>
      <c r="DB52" s="29"/>
      <c r="DC52" s="29"/>
      <c r="DD52" s="29"/>
      <c r="DE52" s="70"/>
      <c r="DF52" s="63"/>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63"/>
      <c r="EU52" s="29"/>
      <c r="EV52" s="29"/>
      <c r="EW52" s="29"/>
      <c r="EX52" s="29"/>
      <c r="EY52" s="29"/>
      <c r="EZ52" s="29"/>
      <c r="FA52" s="29"/>
      <c r="FB52" s="29"/>
      <c r="FC52" s="29"/>
      <c r="FD52" s="29"/>
      <c r="FE52" s="29"/>
      <c r="FF52" s="29"/>
      <c r="FG52" s="29"/>
      <c r="FH52" s="29"/>
      <c r="FI52" s="29"/>
    </row>
    <row r="53" spans="1:165" s="28" customFormat="1" ht="15" customHeight="1" x14ac:dyDescent="0.2">
      <c r="B53" s="29"/>
      <c r="C53" s="29"/>
      <c r="D53" s="29"/>
      <c r="E53" s="29"/>
      <c r="F53" s="29"/>
      <c r="G53" s="29"/>
      <c r="H53" s="29"/>
      <c r="I53" s="29"/>
      <c r="J53" s="29"/>
      <c r="K53" s="25"/>
      <c r="L53" s="29"/>
      <c r="M53" s="29"/>
      <c r="N53" s="29"/>
      <c r="O53" s="29"/>
      <c r="P53" s="29"/>
      <c r="Q53" s="25"/>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5"/>
      <c r="AY53" s="29"/>
      <c r="AZ53" s="29"/>
      <c r="BA53" s="29"/>
      <c r="BB53" s="29"/>
      <c r="BC53" s="29"/>
      <c r="BD53" s="29"/>
      <c r="BE53" s="29"/>
      <c r="BF53" s="29"/>
      <c r="BG53" s="29"/>
      <c r="BH53" s="29"/>
      <c r="BI53" s="29"/>
      <c r="BJ53" s="29"/>
      <c r="BK53" s="29"/>
      <c r="BL53" s="29"/>
      <c r="BM53" s="29"/>
      <c r="BN53" s="29"/>
      <c r="BO53" s="29"/>
      <c r="BP53" s="29"/>
      <c r="BQ53" s="67"/>
      <c r="BR53" s="29"/>
      <c r="BS53" s="29"/>
      <c r="BT53" s="29"/>
      <c r="BU53" s="29"/>
      <c r="BV53" s="29"/>
      <c r="BW53" s="29"/>
      <c r="BX53" s="29"/>
      <c r="BY53" s="29"/>
      <c r="BZ53" s="29"/>
      <c r="CA53" s="29"/>
      <c r="CB53" s="29"/>
      <c r="CC53" s="29"/>
      <c r="CD53" s="29"/>
      <c r="CE53" s="67"/>
      <c r="CF53" s="29"/>
      <c r="CG53" s="29"/>
      <c r="CH53" s="29"/>
      <c r="CI53" s="29"/>
      <c r="CJ53" s="29"/>
      <c r="CK53" s="29"/>
      <c r="CL53" s="29"/>
      <c r="CM53" s="29"/>
      <c r="CN53" s="29"/>
      <c r="CO53" s="29"/>
      <c r="CP53" s="29"/>
      <c r="CQ53" s="29"/>
      <c r="CR53" s="29"/>
      <c r="CS53" s="67"/>
      <c r="CT53" s="29"/>
      <c r="CU53" s="29"/>
      <c r="CV53" s="29"/>
      <c r="CW53" s="29"/>
      <c r="CX53" s="29"/>
      <c r="CY53" s="29"/>
      <c r="CZ53" s="68"/>
      <c r="DA53" s="29"/>
      <c r="DB53" s="29"/>
      <c r="DC53" s="29"/>
      <c r="DD53" s="29"/>
      <c r="DE53" s="70"/>
      <c r="DF53" s="63"/>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63"/>
      <c r="EU53" s="29"/>
      <c r="EV53" s="29"/>
      <c r="EW53" s="29"/>
      <c r="EX53" s="29"/>
      <c r="EY53" s="29"/>
      <c r="EZ53" s="29"/>
      <c r="FA53" s="29"/>
      <c r="FB53" s="29"/>
      <c r="FC53" s="29"/>
      <c r="FD53" s="29"/>
      <c r="FE53" s="29"/>
      <c r="FF53" s="29"/>
      <c r="FG53" s="29"/>
      <c r="FH53" s="29"/>
      <c r="FI53" s="29"/>
    </row>
    <row r="54" spans="1:165" s="28" customFormat="1" ht="15" customHeight="1" x14ac:dyDescent="0.2">
      <c r="B54" s="29"/>
      <c r="C54" s="29"/>
      <c r="D54" s="29"/>
      <c r="E54" s="29"/>
      <c r="F54" s="29"/>
      <c r="G54" s="29"/>
      <c r="H54" s="29"/>
      <c r="I54" s="29"/>
      <c r="J54" s="29"/>
      <c r="K54" s="25"/>
      <c r="L54" s="29"/>
      <c r="M54" s="29"/>
      <c r="N54" s="29"/>
      <c r="O54" s="29"/>
      <c r="P54" s="29"/>
      <c r="Q54" s="25"/>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5"/>
      <c r="AY54" s="29"/>
      <c r="AZ54" s="29"/>
      <c r="BA54" s="29"/>
      <c r="BB54" s="29"/>
      <c r="BC54" s="29"/>
      <c r="BD54" s="29"/>
      <c r="BE54" s="29"/>
      <c r="BF54" s="29"/>
      <c r="BG54" s="29"/>
      <c r="BH54" s="29"/>
      <c r="BI54" s="29"/>
      <c r="BJ54" s="29"/>
      <c r="BK54" s="29"/>
      <c r="BL54" s="29"/>
      <c r="BM54" s="29"/>
      <c r="BN54" s="29"/>
      <c r="BO54" s="29"/>
      <c r="BP54" s="29"/>
      <c r="BQ54" s="67"/>
      <c r="BR54" s="29"/>
      <c r="BS54" s="29"/>
      <c r="BT54" s="29"/>
      <c r="BU54" s="29"/>
      <c r="BV54" s="29"/>
      <c r="BW54" s="29"/>
      <c r="BX54" s="29"/>
      <c r="BY54" s="29"/>
      <c r="BZ54" s="29"/>
      <c r="CA54" s="29"/>
      <c r="CB54" s="29"/>
      <c r="CC54" s="29"/>
      <c r="CD54" s="29"/>
      <c r="CE54" s="67"/>
      <c r="CF54" s="29"/>
      <c r="CG54" s="29"/>
      <c r="CH54" s="29"/>
      <c r="CI54" s="29"/>
      <c r="CJ54" s="29"/>
      <c r="CK54" s="29"/>
      <c r="CL54" s="29"/>
      <c r="CM54" s="29"/>
      <c r="CN54" s="29"/>
      <c r="CO54" s="29"/>
      <c r="CP54" s="29"/>
      <c r="CQ54" s="29"/>
      <c r="CR54" s="29"/>
      <c r="CS54" s="67"/>
      <c r="CT54" s="29"/>
      <c r="CU54" s="29"/>
      <c r="CV54" s="29"/>
      <c r="CW54" s="29"/>
      <c r="CX54" s="29"/>
      <c r="CY54" s="29"/>
      <c r="CZ54" s="68"/>
      <c r="DA54" s="29"/>
      <c r="DB54" s="29"/>
      <c r="DC54" s="29"/>
      <c r="DD54" s="29"/>
      <c r="DE54" s="70"/>
      <c r="DF54" s="63"/>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63"/>
      <c r="EU54" s="29"/>
      <c r="EV54" s="29"/>
      <c r="EW54" s="29"/>
      <c r="EX54" s="29"/>
      <c r="EY54" s="29"/>
      <c r="EZ54" s="29"/>
      <c r="FA54" s="29"/>
      <c r="FB54" s="29"/>
      <c r="FC54" s="29"/>
      <c r="FD54" s="29"/>
      <c r="FE54" s="29"/>
      <c r="FF54" s="29"/>
      <c r="FG54" s="29"/>
      <c r="FH54" s="29"/>
      <c r="FI54" s="29"/>
    </row>
    <row r="55" spans="1:165" s="28" customFormat="1" ht="15" customHeight="1" x14ac:dyDescent="0.2">
      <c r="B55" s="29"/>
      <c r="C55" s="29"/>
      <c r="D55" s="29"/>
      <c r="E55" s="29"/>
      <c r="F55" s="29"/>
      <c r="G55" s="29"/>
      <c r="H55" s="29"/>
      <c r="I55" s="29"/>
      <c r="J55" s="29"/>
      <c r="K55" s="25"/>
      <c r="L55" s="29"/>
      <c r="M55" s="29"/>
      <c r="N55" s="29"/>
      <c r="O55" s="29"/>
      <c r="P55" s="29"/>
      <c r="Q55" s="25"/>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5"/>
      <c r="AY55" s="29"/>
      <c r="AZ55" s="29"/>
      <c r="BA55" s="29"/>
      <c r="BB55" s="29"/>
      <c r="BC55" s="29"/>
      <c r="BD55" s="29"/>
      <c r="BE55" s="29"/>
      <c r="BF55" s="29"/>
      <c r="BG55" s="29"/>
      <c r="BH55" s="29"/>
      <c r="BI55" s="29"/>
      <c r="BJ55" s="29"/>
      <c r="BK55" s="29"/>
      <c r="BL55" s="29"/>
      <c r="BM55" s="29"/>
      <c r="BN55" s="29"/>
      <c r="BO55" s="29"/>
      <c r="BP55" s="29"/>
      <c r="BQ55" s="67"/>
      <c r="BR55" s="29"/>
      <c r="BS55" s="29"/>
      <c r="BT55" s="29"/>
      <c r="BU55" s="29"/>
      <c r="BV55" s="29"/>
      <c r="BW55" s="29"/>
      <c r="BX55" s="29"/>
      <c r="BY55" s="29"/>
      <c r="BZ55" s="29"/>
      <c r="CA55" s="29"/>
      <c r="CB55" s="29"/>
      <c r="CC55" s="29"/>
      <c r="CD55" s="29"/>
      <c r="CE55" s="67"/>
      <c r="CF55" s="29"/>
      <c r="CG55" s="29"/>
      <c r="CH55" s="29"/>
      <c r="CI55" s="29"/>
      <c r="CJ55" s="29"/>
      <c r="CK55" s="29"/>
      <c r="CL55" s="29"/>
      <c r="CM55" s="29"/>
      <c r="CN55" s="29"/>
      <c r="CO55" s="29"/>
      <c r="CP55" s="29"/>
      <c r="CQ55" s="29"/>
      <c r="CR55" s="29"/>
      <c r="CS55" s="67"/>
      <c r="CT55" s="29"/>
      <c r="CU55" s="29"/>
      <c r="CV55" s="29"/>
      <c r="CW55" s="29"/>
      <c r="CX55" s="29"/>
      <c r="CY55" s="29"/>
      <c r="CZ55" s="68"/>
      <c r="DA55" s="29"/>
      <c r="DB55" s="29"/>
      <c r="DC55" s="29"/>
      <c r="DD55" s="29"/>
      <c r="DE55" s="70"/>
      <c r="DF55" s="63"/>
      <c r="DG55" s="29"/>
      <c r="DH55" s="29"/>
      <c r="DI55" s="29"/>
      <c r="DJ55" s="29"/>
      <c r="DK55" s="29"/>
      <c r="DL55" s="29"/>
      <c r="DM55" s="29"/>
      <c r="DN55" s="29"/>
      <c r="DO55" s="29"/>
      <c r="DP55" s="29"/>
      <c r="DQ55" s="29"/>
      <c r="DR55" s="29"/>
      <c r="DS55" s="29"/>
      <c r="DT55" s="29"/>
      <c r="DU55" s="29"/>
      <c r="DV55" s="29"/>
      <c r="DW55" s="29"/>
      <c r="DX55" s="29"/>
      <c r="DY55" s="29"/>
      <c r="DZ55" s="29"/>
      <c r="EA55" s="29"/>
      <c r="EB55" s="29"/>
      <c r="EC55" s="29"/>
      <c r="ED55" s="29"/>
      <c r="EE55" s="29"/>
      <c r="EF55" s="29"/>
      <c r="EG55" s="29"/>
      <c r="EH55" s="29"/>
      <c r="EI55" s="29"/>
      <c r="EJ55" s="29"/>
      <c r="EK55" s="29"/>
      <c r="EL55" s="29"/>
      <c r="EM55" s="29"/>
      <c r="EN55" s="29"/>
      <c r="EO55" s="29"/>
      <c r="EP55" s="29"/>
      <c r="EQ55" s="29"/>
      <c r="ER55" s="29"/>
      <c r="ES55" s="29"/>
      <c r="ET55" s="63"/>
      <c r="EU55" s="29"/>
      <c r="EV55" s="29"/>
      <c r="EW55" s="29"/>
      <c r="EX55" s="29"/>
      <c r="EY55" s="29"/>
      <c r="EZ55" s="29"/>
      <c r="FA55" s="29"/>
      <c r="FB55" s="29"/>
      <c r="FC55" s="29"/>
      <c r="FD55" s="29"/>
      <c r="FE55" s="29"/>
      <c r="FF55" s="29"/>
      <c r="FG55" s="29"/>
      <c r="FH55" s="29"/>
      <c r="FI55" s="29"/>
    </row>
    <row r="56" spans="1:165" s="28" customFormat="1" ht="15" customHeight="1" x14ac:dyDescent="0.2">
      <c r="D56" s="29"/>
      <c r="K56" s="40"/>
      <c r="Q56" s="40"/>
      <c r="AX56" s="40"/>
      <c r="BQ56" s="67"/>
      <c r="CE56" s="67"/>
      <c r="CS56" s="67"/>
      <c r="CZ56" s="49"/>
      <c r="DE56" s="70"/>
      <c r="DF56" s="55"/>
      <c r="ET56" s="55"/>
    </row>
    <row r="57" spans="1:165" s="28" customFormat="1" ht="15" customHeight="1" x14ac:dyDescent="0.2">
      <c r="D57" s="29"/>
      <c r="K57" s="40"/>
      <c r="Q57" s="40"/>
      <c r="AX57" s="40"/>
      <c r="BQ57" s="67"/>
      <c r="CE57" s="67"/>
      <c r="CS57" s="67"/>
      <c r="CZ57" s="49"/>
      <c r="DE57" s="70"/>
      <c r="DF57" s="55"/>
      <c r="ET57" s="55"/>
    </row>
    <row r="58" spans="1:165" s="28" customFormat="1" ht="15" customHeight="1" x14ac:dyDescent="0.2">
      <c r="D58" s="29"/>
      <c r="K58" s="40"/>
      <c r="Q58" s="40"/>
      <c r="AX58" s="40"/>
      <c r="BQ58" s="67"/>
      <c r="CE58" s="67"/>
      <c r="CS58" s="67"/>
      <c r="CZ58" s="49"/>
      <c r="DE58" s="72"/>
      <c r="DF58" s="55"/>
      <c r="ET58" s="55"/>
    </row>
    <row r="59" spans="1:165" s="28" customFormat="1" ht="15" customHeight="1" x14ac:dyDescent="0.2">
      <c r="D59" s="29"/>
      <c r="K59" s="40"/>
      <c r="Q59" s="40"/>
      <c r="AX59" s="40"/>
      <c r="BQ59" s="67"/>
      <c r="CE59" s="67"/>
      <c r="CS59" s="67"/>
      <c r="CZ59" s="49"/>
      <c r="DE59" s="72"/>
      <c r="DF59" s="55"/>
      <c r="ET59" s="55"/>
    </row>
    <row r="60" spans="1:165" s="28" customFormat="1" ht="15" customHeight="1" x14ac:dyDescent="0.2">
      <c r="D60" s="29"/>
      <c r="K60" s="40"/>
      <c r="Q60" s="40"/>
      <c r="AX60" s="40"/>
      <c r="BQ60" s="67"/>
      <c r="CE60" s="67"/>
      <c r="CS60" s="67"/>
      <c r="CZ60" s="49"/>
      <c r="DE60" s="72"/>
      <c r="DF60" s="55"/>
      <c r="ET60" s="55"/>
    </row>
    <row r="61" spans="1:165" s="28" customFormat="1" ht="15" customHeight="1" x14ac:dyDescent="0.2">
      <c r="D61" s="29"/>
      <c r="K61" s="40"/>
      <c r="Q61" s="40"/>
      <c r="AX61" s="40"/>
      <c r="BQ61" s="67"/>
      <c r="CE61" s="67"/>
      <c r="CS61" s="67"/>
      <c r="CZ61" s="49"/>
      <c r="DE61" s="72"/>
      <c r="DF61" s="55"/>
      <c r="ET61" s="55"/>
    </row>
    <row r="62" spans="1:165" s="28" customFormat="1" ht="15" customHeight="1" x14ac:dyDescent="0.2">
      <c r="D62" s="29"/>
      <c r="K62" s="40"/>
      <c r="Q62" s="40"/>
      <c r="AX62" s="40"/>
      <c r="BQ62" s="67"/>
      <c r="CE62" s="67"/>
      <c r="CS62" s="67"/>
      <c r="CZ62" s="49"/>
      <c r="DE62" s="72"/>
      <c r="DF62" s="55"/>
      <c r="ET62" s="55"/>
    </row>
    <row r="63" spans="1:165" s="28" customFormat="1" ht="15" customHeight="1" x14ac:dyDescent="0.2">
      <c r="D63" s="29"/>
      <c r="K63" s="40"/>
      <c r="Q63" s="40"/>
      <c r="AX63" s="40"/>
      <c r="BQ63" s="67"/>
      <c r="CE63" s="67"/>
      <c r="CS63" s="67"/>
      <c r="CZ63" s="49"/>
      <c r="DE63" s="72"/>
      <c r="DF63" s="55"/>
      <c r="ET63" s="55"/>
    </row>
    <row r="64" spans="1:165" s="28" customFormat="1" ht="15" customHeight="1" x14ac:dyDescent="0.2">
      <c r="D64" s="29"/>
      <c r="K64" s="40"/>
      <c r="Q64" s="40"/>
      <c r="AX64" s="40"/>
      <c r="BQ64" s="67"/>
      <c r="CE64" s="67"/>
      <c r="CS64" s="67"/>
      <c r="CZ64" s="49"/>
      <c r="DE64" s="72"/>
      <c r="DF64" s="55"/>
      <c r="ET64" s="55"/>
    </row>
    <row r="65" spans="2:165" s="28" customFormat="1" ht="15" customHeight="1" x14ac:dyDescent="0.2">
      <c r="D65" s="29"/>
      <c r="K65" s="40"/>
      <c r="Q65" s="40"/>
      <c r="AX65" s="40"/>
      <c r="BQ65" s="67"/>
      <c r="CE65" s="67"/>
      <c r="CS65" s="67"/>
      <c r="CZ65" s="49"/>
      <c r="DE65" s="72"/>
      <c r="DF65" s="55"/>
      <c r="ET65" s="55"/>
    </row>
    <row r="66" spans="2:165" s="28" customFormat="1" ht="15" customHeight="1" x14ac:dyDescent="0.2">
      <c r="D66" s="29"/>
      <c r="K66" s="40"/>
      <c r="Q66" s="40"/>
      <c r="AX66" s="40"/>
      <c r="BQ66" s="67"/>
      <c r="CE66" s="67"/>
      <c r="CS66" s="67"/>
      <c r="CZ66" s="49"/>
      <c r="DE66" s="72"/>
      <c r="DF66" s="55"/>
      <c r="ET66" s="55"/>
    </row>
    <row r="67" spans="2:165" s="28" customFormat="1" ht="15" customHeight="1" x14ac:dyDescent="0.2">
      <c r="D67" s="29"/>
      <c r="K67" s="40"/>
      <c r="Q67" s="40"/>
      <c r="AX67" s="40"/>
      <c r="BQ67" s="67"/>
      <c r="CE67" s="67"/>
      <c r="CS67" s="67"/>
      <c r="CZ67" s="49"/>
      <c r="DE67" s="72"/>
      <c r="DF67" s="55"/>
      <c r="ET67" s="55"/>
    </row>
    <row r="68" spans="2:165" s="28" customFormat="1" ht="15" customHeight="1" x14ac:dyDescent="0.2">
      <c r="B68" s="29"/>
      <c r="C68" s="29"/>
      <c r="D68" s="29"/>
      <c r="E68" s="29"/>
      <c r="F68" s="29"/>
      <c r="G68" s="29"/>
      <c r="H68" s="29"/>
      <c r="I68" s="29"/>
      <c r="J68" s="29"/>
      <c r="K68" s="25"/>
      <c r="L68" s="29"/>
      <c r="M68" s="29"/>
      <c r="N68" s="29"/>
      <c r="O68" s="29"/>
      <c r="P68" s="29"/>
      <c r="Q68" s="25"/>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5"/>
      <c r="AY68" s="29"/>
      <c r="AZ68" s="29"/>
      <c r="BA68" s="29"/>
      <c r="BB68" s="29"/>
      <c r="BC68" s="29"/>
      <c r="BD68" s="29"/>
      <c r="BE68" s="29"/>
      <c r="BF68" s="29"/>
      <c r="BG68" s="29"/>
      <c r="BH68" s="29"/>
      <c r="BI68" s="29"/>
      <c r="BJ68" s="29"/>
      <c r="BK68" s="29"/>
      <c r="BL68" s="29"/>
      <c r="BM68" s="29"/>
      <c r="BN68" s="29"/>
      <c r="BO68" s="29"/>
      <c r="BP68" s="29"/>
      <c r="BQ68" s="67"/>
      <c r="BR68" s="29"/>
      <c r="BS68" s="29"/>
      <c r="BT68" s="29"/>
      <c r="BU68" s="29"/>
      <c r="BV68" s="29"/>
      <c r="BW68" s="29"/>
      <c r="BX68" s="29"/>
      <c r="BY68" s="29"/>
      <c r="BZ68" s="29"/>
      <c r="CA68" s="29"/>
      <c r="CB68" s="29"/>
      <c r="CC68" s="29"/>
      <c r="CD68" s="29"/>
      <c r="CE68" s="67"/>
      <c r="CF68" s="29"/>
      <c r="CG68" s="29"/>
      <c r="CH68" s="29"/>
      <c r="CI68" s="29"/>
      <c r="CJ68" s="29"/>
      <c r="CK68" s="29"/>
      <c r="CL68" s="29"/>
      <c r="CM68" s="29"/>
      <c r="CN68" s="29"/>
      <c r="CO68" s="29"/>
      <c r="CP68" s="29"/>
      <c r="CQ68" s="29"/>
      <c r="CR68" s="29"/>
      <c r="CS68" s="67"/>
      <c r="CT68" s="29"/>
      <c r="CU68" s="29"/>
      <c r="CV68" s="29"/>
      <c r="CW68" s="29"/>
      <c r="CX68" s="29"/>
      <c r="CY68" s="29"/>
      <c r="CZ68" s="68"/>
      <c r="DA68" s="29"/>
      <c r="DB68" s="29"/>
      <c r="DC68" s="29"/>
      <c r="DD68" s="29"/>
      <c r="DE68" s="70"/>
      <c r="DF68" s="63"/>
      <c r="DG68" s="29"/>
      <c r="DH68" s="29"/>
      <c r="DI68" s="29"/>
      <c r="DJ68" s="29"/>
      <c r="DK68" s="29"/>
      <c r="DL68" s="29"/>
      <c r="DM68" s="29"/>
      <c r="DN68" s="29"/>
      <c r="DO68" s="29"/>
      <c r="DP68" s="29"/>
      <c r="DQ68" s="29"/>
      <c r="DR68" s="29"/>
      <c r="DS68" s="29"/>
      <c r="DT68" s="29"/>
      <c r="DU68" s="29"/>
      <c r="DV68" s="29"/>
      <c r="DW68" s="29"/>
      <c r="DX68" s="29"/>
      <c r="DY68" s="29"/>
      <c r="DZ68" s="29"/>
      <c r="EA68" s="29"/>
      <c r="EB68" s="29"/>
      <c r="EC68" s="29"/>
      <c r="ED68" s="29"/>
      <c r="EE68" s="29"/>
      <c r="EF68" s="29"/>
      <c r="EG68" s="29"/>
      <c r="EH68" s="29"/>
      <c r="EI68" s="29"/>
      <c r="EJ68" s="29"/>
      <c r="EK68" s="29"/>
      <c r="EL68" s="29"/>
      <c r="EM68" s="29"/>
      <c r="EN68" s="29"/>
      <c r="EO68" s="29"/>
      <c r="EP68" s="29"/>
      <c r="EQ68" s="29"/>
      <c r="ER68" s="29"/>
      <c r="ES68" s="29"/>
      <c r="ET68" s="63"/>
      <c r="EU68" s="29"/>
      <c r="EV68" s="29"/>
      <c r="EW68" s="29"/>
      <c r="EX68" s="29"/>
      <c r="EY68" s="29"/>
      <c r="EZ68" s="29"/>
      <c r="FA68" s="29"/>
      <c r="FB68" s="29"/>
      <c r="FC68" s="29"/>
      <c r="FD68" s="29"/>
      <c r="FE68" s="29"/>
      <c r="FF68" s="29"/>
      <c r="FG68" s="29"/>
      <c r="FH68" s="29"/>
      <c r="FI68" s="29"/>
    </row>
    <row r="69" spans="2:165" s="28" customFormat="1" ht="15" customHeight="1" x14ac:dyDescent="0.2">
      <c r="B69" s="29"/>
      <c r="C69" s="29"/>
      <c r="D69" s="29"/>
      <c r="E69" s="29"/>
      <c r="F69" s="29"/>
      <c r="G69" s="29"/>
      <c r="H69" s="29"/>
      <c r="I69" s="29"/>
      <c r="J69" s="29"/>
      <c r="K69" s="25"/>
      <c r="L69" s="29"/>
      <c r="M69" s="29"/>
      <c r="N69" s="29"/>
      <c r="O69" s="29"/>
      <c r="P69" s="29"/>
      <c r="Q69" s="25"/>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5"/>
      <c r="AY69" s="29"/>
      <c r="AZ69" s="29"/>
      <c r="BA69" s="29"/>
      <c r="BB69" s="29"/>
      <c r="BC69" s="29"/>
      <c r="BD69" s="29"/>
      <c r="BE69" s="29"/>
      <c r="BF69" s="29"/>
      <c r="BG69" s="29"/>
      <c r="BH69" s="29"/>
      <c r="BI69" s="29"/>
      <c r="BJ69" s="29"/>
      <c r="BK69" s="29"/>
      <c r="BL69" s="29"/>
      <c r="BM69" s="29"/>
      <c r="BN69" s="29"/>
      <c r="BO69" s="29"/>
      <c r="BP69" s="29"/>
      <c r="BQ69" s="67"/>
      <c r="BR69" s="29"/>
      <c r="BS69" s="29"/>
      <c r="BT69" s="29"/>
      <c r="BU69" s="29"/>
      <c r="BV69" s="29"/>
      <c r="BW69" s="29"/>
      <c r="BX69" s="29"/>
      <c r="BY69" s="29"/>
      <c r="BZ69" s="29"/>
      <c r="CA69" s="29"/>
      <c r="CB69" s="29"/>
      <c r="CC69" s="29"/>
      <c r="CD69" s="29"/>
      <c r="CE69" s="67"/>
      <c r="CF69" s="29"/>
      <c r="CG69" s="29"/>
      <c r="CH69" s="29"/>
      <c r="CI69" s="29"/>
      <c r="CJ69" s="29"/>
      <c r="CK69" s="29"/>
      <c r="CL69" s="29"/>
      <c r="CM69" s="29"/>
      <c r="CN69" s="29"/>
      <c r="CO69" s="29"/>
      <c r="CP69" s="29"/>
      <c r="CQ69" s="29"/>
      <c r="CR69" s="29"/>
      <c r="CS69" s="67"/>
      <c r="CT69" s="29"/>
      <c r="CU69" s="29"/>
      <c r="CV69" s="29"/>
      <c r="CW69" s="29"/>
      <c r="CX69" s="29"/>
      <c r="CY69" s="29"/>
      <c r="CZ69" s="68"/>
      <c r="DA69" s="29"/>
      <c r="DB69" s="29"/>
      <c r="DC69" s="29"/>
      <c r="DD69" s="29"/>
      <c r="DE69" s="70"/>
      <c r="DF69" s="63"/>
      <c r="DG69" s="29"/>
      <c r="DH69" s="29"/>
      <c r="DI69" s="29"/>
      <c r="DJ69" s="29"/>
      <c r="DK69" s="29"/>
      <c r="DL69" s="29"/>
      <c r="DM69" s="29"/>
      <c r="DN69" s="29"/>
      <c r="DO69" s="29"/>
      <c r="DP69" s="29"/>
      <c r="DQ69" s="29"/>
      <c r="DR69" s="29"/>
      <c r="DS69" s="29"/>
      <c r="DT69" s="29"/>
      <c r="DU69" s="29"/>
      <c r="DV69" s="29"/>
      <c r="DW69" s="29"/>
      <c r="DX69" s="29"/>
      <c r="DY69" s="29"/>
      <c r="DZ69" s="29"/>
      <c r="EA69" s="29"/>
      <c r="EB69" s="29"/>
      <c r="EC69" s="29"/>
      <c r="ED69" s="29"/>
      <c r="EE69" s="29"/>
      <c r="EF69" s="29"/>
      <c r="EG69" s="29"/>
      <c r="EH69" s="29"/>
      <c r="EI69" s="29"/>
      <c r="EJ69" s="29"/>
      <c r="EK69" s="29"/>
      <c r="EL69" s="29"/>
      <c r="EM69" s="29"/>
      <c r="EN69" s="29"/>
      <c r="EO69" s="29"/>
      <c r="EP69" s="29"/>
      <c r="EQ69" s="29"/>
      <c r="ER69" s="29"/>
      <c r="ES69" s="29"/>
      <c r="ET69" s="63"/>
      <c r="EU69" s="29"/>
      <c r="EV69" s="29"/>
      <c r="EW69" s="29"/>
      <c r="EX69" s="29"/>
      <c r="EY69" s="29"/>
      <c r="EZ69" s="29"/>
      <c r="FA69" s="29"/>
      <c r="FB69" s="29"/>
      <c r="FC69" s="29"/>
      <c r="FD69" s="29"/>
      <c r="FE69" s="29"/>
      <c r="FF69" s="29"/>
      <c r="FG69" s="29"/>
      <c r="FH69" s="29"/>
      <c r="FI69" s="29"/>
    </row>
    <row r="70" spans="2:165" s="28" customFormat="1" ht="15" customHeight="1" x14ac:dyDescent="0.2">
      <c r="B70" s="29"/>
      <c r="C70" s="29"/>
      <c r="D70" s="29"/>
      <c r="E70" s="29"/>
      <c r="F70" s="29"/>
      <c r="G70" s="29"/>
      <c r="H70" s="29"/>
      <c r="I70" s="29"/>
      <c r="J70" s="29"/>
      <c r="K70" s="25"/>
      <c r="L70" s="29"/>
      <c r="M70" s="29"/>
      <c r="N70" s="29"/>
      <c r="O70" s="29"/>
      <c r="P70" s="29"/>
      <c r="Q70" s="25"/>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5"/>
      <c r="AY70" s="29"/>
      <c r="AZ70" s="29"/>
      <c r="BA70" s="29"/>
      <c r="BB70" s="29"/>
      <c r="BC70" s="29"/>
      <c r="BD70" s="29"/>
      <c r="BE70" s="29"/>
      <c r="BF70" s="29"/>
      <c r="BG70" s="29"/>
      <c r="BH70" s="29"/>
      <c r="BI70" s="29"/>
      <c r="BJ70" s="29"/>
      <c r="BK70" s="29"/>
      <c r="BL70" s="29"/>
      <c r="BM70" s="29"/>
      <c r="BN70" s="29"/>
      <c r="BO70" s="29"/>
      <c r="BP70" s="29"/>
      <c r="BQ70" s="67"/>
      <c r="BR70" s="29"/>
      <c r="BS70" s="29"/>
      <c r="BT70" s="29"/>
      <c r="BU70" s="29"/>
      <c r="BV70" s="29"/>
      <c r="BW70" s="29"/>
      <c r="BX70" s="29"/>
      <c r="BY70" s="29"/>
      <c r="BZ70" s="29"/>
      <c r="CA70" s="29"/>
      <c r="CB70" s="29"/>
      <c r="CC70" s="29"/>
      <c r="CD70" s="29"/>
      <c r="CE70" s="67"/>
      <c r="CF70" s="29"/>
      <c r="CG70" s="29"/>
      <c r="CH70" s="29"/>
      <c r="CI70" s="29"/>
      <c r="CJ70" s="29"/>
      <c r="CK70" s="29"/>
      <c r="CL70" s="29"/>
      <c r="CM70" s="29"/>
      <c r="CN70" s="29"/>
      <c r="CO70" s="29"/>
      <c r="CP70" s="29"/>
      <c r="CQ70" s="29"/>
      <c r="CR70" s="29"/>
      <c r="CS70" s="67"/>
      <c r="CT70" s="29"/>
      <c r="CU70" s="29"/>
      <c r="CV70" s="29"/>
      <c r="CW70" s="29"/>
      <c r="CX70" s="29"/>
      <c r="CY70" s="29"/>
      <c r="CZ70" s="68"/>
      <c r="DA70" s="29"/>
      <c r="DB70" s="29"/>
      <c r="DC70" s="29"/>
      <c r="DD70" s="29"/>
      <c r="DE70" s="70"/>
      <c r="DF70" s="63"/>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63"/>
      <c r="EU70" s="29"/>
      <c r="EV70" s="29"/>
      <c r="EW70" s="29"/>
      <c r="EX70" s="29"/>
      <c r="EY70" s="29"/>
      <c r="EZ70" s="29"/>
      <c r="FA70" s="29"/>
      <c r="FB70" s="29"/>
      <c r="FC70" s="29"/>
      <c r="FD70" s="29"/>
      <c r="FE70" s="29"/>
      <c r="FF70" s="29"/>
      <c r="FG70" s="29"/>
      <c r="FH70" s="29"/>
      <c r="FI70" s="29"/>
    </row>
    <row r="71" spans="2:165" s="28" customFormat="1" ht="15" customHeight="1" x14ac:dyDescent="0.2">
      <c r="B71" s="29"/>
      <c r="C71" s="29"/>
      <c r="D71" s="29"/>
      <c r="E71" s="29"/>
      <c r="F71" s="29"/>
      <c r="G71" s="29"/>
      <c r="H71" s="29"/>
      <c r="I71" s="29"/>
      <c r="J71" s="29"/>
      <c r="K71" s="25"/>
      <c r="L71" s="29"/>
      <c r="M71" s="29"/>
      <c r="N71" s="29"/>
      <c r="O71" s="29"/>
      <c r="P71" s="29"/>
      <c r="Q71" s="25"/>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5"/>
      <c r="AY71" s="29"/>
      <c r="AZ71" s="29"/>
      <c r="BA71" s="29"/>
      <c r="BB71" s="29"/>
      <c r="BC71" s="29"/>
      <c r="BD71" s="29"/>
      <c r="BE71" s="29"/>
      <c r="BF71" s="29"/>
      <c r="BG71" s="29"/>
      <c r="BH71" s="29"/>
      <c r="BI71" s="29"/>
      <c r="BJ71" s="29"/>
      <c r="BK71" s="29"/>
      <c r="BL71" s="29"/>
      <c r="BM71" s="29"/>
      <c r="BN71" s="29"/>
      <c r="BO71" s="29"/>
      <c r="BP71" s="29"/>
      <c r="BQ71" s="67"/>
      <c r="BR71" s="29"/>
      <c r="BS71" s="29"/>
      <c r="BT71" s="29"/>
      <c r="BU71" s="29"/>
      <c r="BV71" s="29"/>
      <c r="BW71" s="29"/>
      <c r="BX71" s="29"/>
      <c r="BY71" s="29"/>
      <c r="BZ71" s="29"/>
      <c r="CA71" s="29"/>
      <c r="CB71" s="29"/>
      <c r="CC71" s="29"/>
      <c r="CD71" s="29"/>
      <c r="CE71" s="67"/>
      <c r="CF71" s="29"/>
      <c r="CG71" s="29"/>
      <c r="CH71" s="29"/>
      <c r="CI71" s="29"/>
      <c r="CJ71" s="29"/>
      <c r="CK71" s="29"/>
      <c r="CL71" s="29"/>
      <c r="CM71" s="29"/>
      <c r="CN71" s="29"/>
      <c r="CO71" s="29"/>
      <c r="CP71" s="29"/>
      <c r="CQ71" s="29"/>
      <c r="CR71" s="29"/>
      <c r="CS71" s="67"/>
      <c r="CT71" s="29"/>
      <c r="CU71" s="29"/>
      <c r="CV71" s="29"/>
      <c r="CW71" s="29"/>
      <c r="CX71" s="29"/>
      <c r="CY71" s="29"/>
      <c r="CZ71" s="68"/>
      <c r="DA71" s="29"/>
      <c r="DB71" s="29"/>
      <c r="DC71" s="29"/>
      <c r="DD71" s="29"/>
      <c r="DE71" s="70"/>
      <c r="DF71" s="63"/>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63"/>
      <c r="EU71" s="29"/>
      <c r="EV71" s="29"/>
      <c r="EW71" s="29"/>
      <c r="EX71" s="29"/>
      <c r="EY71" s="29"/>
      <c r="EZ71" s="29"/>
      <c r="FA71" s="29"/>
      <c r="FB71" s="29"/>
      <c r="FC71" s="29"/>
      <c r="FD71" s="29"/>
      <c r="FE71" s="29"/>
      <c r="FF71" s="29"/>
      <c r="FG71" s="29"/>
      <c r="FH71" s="29"/>
      <c r="FI71" s="29"/>
    </row>
    <row r="72" spans="2:165" s="28" customFormat="1" ht="15" customHeight="1" x14ac:dyDescent="0.2">
      <c r="B72" s="29"/>
      <c r="C72" s="29"/>
      <c r="D72" s="29"/>
      <c r="E72" s="29"/>
      <c r="F72" s="29"/>
      <c r="G72" s="29"/>
      <c r="H72" s="29"/>
      <c r="I72" s="29"/>
      <c r="J72" s="29"/>
      <c r="K72" s="25"/>
      <c r="L72" s="29"/>
      <c r="M72" s="29"/>
      <c r="N72" s="29"/>
      <c r="O72" s="29"/>
      <c r="P72" s="29"/>
      <c r="Q72" s="25"/>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5"/>
      <c r="AY72" s="29"/>
      <c r="AZ72" s="29"/>
      <c r="BA72" s="29"/>
      <c r="BB72" s="29"/>
      <c r="BC72" s="29"/>
      <c r="BD72" s="29"/>
      <c r="BE72" s="29"/>
      <c r="BF72" s="29"/>
      <c r="BG72" s="29"/>
      <c r="BH72" s="29"/>
      <c r="BI72" s="29"/>
      <c r="BJ72" s="29"/>
      <c r="BK72" s="29"/>
      <c r="BL72" s="29"/>
      <c r="BM72" s="29"/>
      <c r="BN72" s="29"/>
      <c r="BO72" s="29"/>
      <c r="BP72" s="29"/>
      <c r="BQ72" s="67"/>
      <c r="BR72" s="29"/>
      <c r="BS72" s="29"/>
      <c r="BT72" s="29"/>
      <c r="BU72" s="29"/>
      <c r="BV72" s="29"/>
      <c r="BW72" s="29"/>
      <c r="BX72" s="29"/>
      <c r="BY72" s="29"/>
      <c r="BZ72" s="29"/>
      <c r="CA72" s="29"/>
      <c r="CB72" s="29"/>
      <c r="CC72" s="29"/>
      <c r="CD72" s="29"/>
      <c r="CE72" s="67"/>
      <c r="CF72" s="29"/>
      <c r="CG72" s="29"/>
      <c r="CH72" s="29"/>
      <c r="CI72" s="29"/>
      <c r="CJ72" s="29"/>
      <c r="CK72" s="29"/>
      <c r="CL72" s="29"/>
      <c r="CM72" s="29"/>
      <c r="CN72" s="29"/>
      <c r="CO72" s="29"/>
      <c r="CP72" s="29"/>
      <c r="CQ72" s="29"/>
      <c r="CR72" s="29"/>
      <c r="CS72" s="67"/>
      <c r="CT72" s="29"/>
      <c r="CU72" s="29"/>
      <c r="CV72" s="29"/>
      <c r="CW72" s="29"/>
      <c r="CX72" s="29"/>
      <c r="CY72" s="29"/>
      <c r="CZ72" s="68"/>
      <c r="DA72" s="29"/>
      <c r="DB72" s="29"/>
      <c r="DC72" s="29"/>
      <c r="DD72" s="29"/>
      <c r="DE72" s="70"/>
      <c r="DF72" s="63"/>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63"/>
      <c r="EU72" s="29"/>
      <c r="EV72" s="29"/>
      <c r="EW72" s="29"/>
      <c r="EX72" s="29"/>
      <c r="EY72" s="29"/>
      <c r="EZ72" s="29"/>
      <c r="FA72" s="29"/>
      <c r="FB72" s="29"/>
      <c r="FC72" s="29"/>
      <c r="FD72" s="29"/>
      <c r="FE72" s="29"/>
      <c r="FF72" s="29"/>
      <c r="FG72" s="29"/>
      <c r="FH72" s="29"/>
      <c r="FI72" s="29"/>
    </row>
    <row r="73" spans="2:165" s="28" customFormat="1" ht="15" customHeight="1" x14ac:dyDescent="0.2">
      <c r="B73" s="29"/>
      <c r="C73" s="29"/>
      <c r="D73" s="29"/>
      <c r="E73" s="29"/>
      <c r="F73" s="29"/>
      <c r="G73" s="29"/>
      <c r="H73" s="29"/>
      <c r="I73" s="29"/>
      <c r="J73" s="29"/>
      <c r="K73" s="25"/>
      <c r="L73" s="29"/>
      <c r="M73" s="29"/>
      <c r="N73" s="29"/>
      <c r="O73" s="29"/>
      <c r="P73" s="29"/>
      <c r="Q73" s="25"/>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5"/>
      <c r="AY73" s="29"/>
      <c r="AZ73" s="29"/>
      <c r="BA73" s="29"/>
      <c r="BB73" s="29"/>
      <c r="BC73" s="29"/>
      <c r="BD73" s="29"/>
      <c r="BE73" s="29"/>
      <c r="BF73" s="29"/>
      <c r="BG73" s="29"/>
      <c r="BH73" s="29"/>
      <c r="BI73" s="29"/>
      <c r="BJ73" s="29"/>
      <c r="BK73" s="29"/>
      <c r="BL73" s="29"/>
      <c r="BM73" s="29"/>
      <c r="BN73" s="29"/>
      <c r="BO73" s="29"/>
      <c r="BP73" s="29"/>
      <c r="BQ73" s="67"/>
      <c r="BR73" s="29"/>
      <c r="BS73" s="29"/>
      <c r="BT73" s="29"/>
      <c r="BU73" s="29"/>
      <c r="BV73" s="29"/>
      <c r="BW73" s="29"/>
      <c r="BX73" s="29"/>
      <c r="BY73" s="29"/>
      <c r="BZ73" s="29"/>
      <c r="CA73" s="29"/>
      <c r="CB73" s="29"/>
      <c r="CC73" s="29"/>
      <c r="CD73" s="29"/>
      <c r="CE73" s="67"/>
      <c r="CF73" s="29"/>
      <c r="CG73" s="29"/>
      <c r="CH73" s="29"/>
      <c r="CI73" s="29"/>
      <c r="CJ73" s="29"/>
      <c r="CK73" s="29"/>
      <c r="CL73" s="29"/>
      <c r="CM73" s="29"/>
      <c r="CN73" s="29"/>
      <c r="CO73" s="29"/>
      <c r="CP73" s="29"/>
      <c r="CQ73" s="29"/>
      <c r="CR73" s="29"/>
      <c r="CS73" s="67"/>
      <c r="CT73" s="29"/>
      <c r="CU73" s="29"/>
      <c r="CV73" s="29"/>
      <c r="CW73" s="29"/>
      <c r="CX73" s="29"/>
      <c r="CY73" s="29"/>
      <c r="CZ73" s="68"/>
      <c r="DA73" s="29"/>
      <c r="DB73" s="29"/>
      <c r="DC73" s="29"/>
      <c r="DD73" s="29"/>
      <c r="DE73" s="70"/>
      <c r="DF73" s="63"/>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63"/>
      <c r="EU73" s="29"/>
      <c r="EV73" s="29"/>
      <c r="EW73" s="29"/>
      <c r="EX73" s="29"/>
      <c r="EY73" s="29"/>
      <c r="EZ73" s="29"/>
      <c r="FA73" s="29"/>
      <c r="FB73" s="29"/>
      <c r="FC73" s="29"/>
      <c r="FD73" s="29"/>
      <c r="FE73" s="29"/>
      <c r="FF73" s="29"/>
      <c r="FG73" s="29"/>
      <c r="FH73" s="29"/>
      <c r="FI73" s="29"/>
    </row>
    <row r="74" spans="2:165" s="28" customFormat="1" ht="15" customHeight="1" x14ac:dyDescent="0.2">
      <c r="B74" s="29"/>
      <c r="C74" s="29"/>
      <c r="D74" s="29"/>
      <c r="E74" s="29"/>
      <c r="F74" s="29"/>
      <c r="G74" s="29"/>
      <c r="H74" s="29"/>
      <c r="I74" s="29"/>
      <c r="J74" s="29"/>
      <c r="K74" s="25"/>
      <c r="L74" s="29"/>
      <c r="M74" s="29"/>
      <c r="N74" s="29"/>
      <c r="O74" s="29"/>
      <c r="P74" s="29"/>
      <c r="Q74" s="25"/>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5"/>
      <c r="AY74" s="29"/>
      <c r="AZ74" s="29"/>
      <c r="BA74" s="29"/>
      <c r="BB74" s="29"/>
      <c r="BC74" s="29"/>
      <c r="BD74" s="29"/>
      <c r="BE74" s="29"/>
      <c r="BF74" s="29"/>
      <c r="BG74" s="29"/>
      <c r="BH74" s="29"/>
      <c r="BI74" s="29"/>
      <c r="BJ74" s="29"/>
      <c r="BK74" s="29"/>
      <c r="BL74" s="29"/>
      <c r="BM74" s="29"/>
      <c r="BN74" s="29"/>
      <c r="BO74" s="29"/>
      <c r="BP74" s="29"/>
      <c r="BQ74" s="67"/>
      <c r="BR74" s="29"/>
      <c r="BS74" s="29"/>
      <c r="BT74" s="29"/>
      <c r="BU74" s="29"/>
      <c r="BV74" s="29"/>
      <c r="BW74" s="29"/>
      <c r="BX74" s="29"/>
      <c r="BY74" s="29"/>
      <c r="BZ74" s="29"/>
      <c r="CA74" s="29"/>
      <c r="CB74" s="29"/>
      <c r="CC74" s="29"/>
      <c r="CD74" s="29"/>
      <c r="CE74" s="67"/>
      <c r="CF74" s="29"/>
      <c r="CG74" s="29"/>
      <c r="CH74" s="29"/>
      <c r="CI74" s="29"/>
      <c r="CJ74" s="29"/>
      <c r="CK74" s="29"/>
      <c r="CL74" s="29"/>
      <c r="CM74" s="29"/>
      <c r="CN74" s="29"/>
      <c r="CO74" s="29"/>
      <c r="CP74" s="29"/>
      <c r="CQ74" s="29"/>
      <c r="CR74" s="29"/>
      <c r="CS74" s="67"/>
      <c r="CT74" s="29"/>
      <c r="CU74" s="29"/>
      <c r="CV74" s="29"/>
      <c r="CW74" s="29"/>
      <c r="CX74" s="29"/>
      <c r="CY74" s="29"/>
      <c r="CZ74" s="68"/>
      <c r="DA74" s="29"/>
      <c r="DB74" s="29"/>
      <c r="DC74" s="29"/>
      <c r="DD74" s="29"/>
      <c r="DE74" s="70"/>
      <c r="DF74" s="63"/>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63"/>
      <c r="EU74" s="29"/>
      <c r="EV74" s="29"/>
      <c r="EW74" s="29"/>
      <c r="EX74" s="29"/>
      <c r="EY74" s="29"/>
      <c r="EZ74" s="29"/>
      <c r="FA74" s="29"/>
      <c r="FB74" s="29"/>
      <c r="FC74" s="29"/>
      <c r="FD74" s="29"/>
      <c r="FE74" s="29"/>
      <c r="FF74" s="29"/>
      <c r="FG74" s="29"/>
      <c r="FH74" s="29"/>
      <c r="FI74" s="29"/>
    </row>
    <row r="75" spans="2:165" s="28" customFormat="1" ht="15" customHeight="1" x14ac:dyDescent="0.2">
      <c r="C75" s="29"/>
      <c r="D75" s="29"/>
      <c r="K75" s="40"/>
      <c r="Q75" s="40"/>
      <c r="AX75" s="40"/>
      <c r="BQ75" s="67"/>
      <c r="CE75" s="67"/>
      <c r="CS75" s="67"/>
      <c r="CZ75" s="49"/>
      <c r="DE75" s="72"/>
      <c r="DF75" s="55"/>
      <c r="ET75" s="55"/>
    </row>
    <row r="76" spans="2:165" s="28" customFormat="1" ht="15" customHeight="1" x14ac:dyDescent="0.2">
      <c r="C76" s="29"/>
      <c r="D76" s="29"/>
      <c r="K76" s="40"/>
      <c r="Q76" s="40"/>
      <c r="AX76" s="40"/>
      <c r="BQ76" s="67"/>
      <c r="CE76" s="67"/>
      <c r="CS76" s="67"/>
      <c r="CZ76" s="49"/>
      <c r="DE76" s="72"/>
      <c r="DF76" s="55"/>
      <c r="ET76" s="55"/>
    </row>
    <row r="77" spans="2:165" s="28" customFormat="1" ht="15" customHeight="1" x14ac:dyDescent="0.2">
      <c r="D77" s="29"/>
      <c r="K77" s="40"/>
      <c r="Q77" s="40"/>
      <c r="AX77" s="40"/>
      <c r="BQ77" s="67"/>
      <c r="CE77" s="67"/>
      <c r="CS77" s="67"/>
      <c r="CZ77" s="49"/>
      <c r="DE77" s="72"/>
      <c r="DF77" s="55"/>
      <c r="ET77" s="55"/>
    </row>
    <row r="78" spans="2:165" s="28" customFormat="1" ht="15" customHeight="1" x14ac:dyDescent="0.2">
      <c r="D78" s="29"/>
      <c r="K78" s="40"/>
      <c r="Q78" s="40"/>
      <c r="AX78" s="40"/>
      <c r="BQ78" s="67"/>
      <c r="CE78" s="67"/>
      <c r="CS78" s="67"/>
      <c r="CZ78" s="49"/>
      <c r="DE78" s="72"/>
      <c r="DF78" s="55"/>
      <c r="ET78" s="55"/>
    </row>
    <row r="79" spans="2:165" s="28" customFormat="1" ht="15" customHeight="1" x14ac:dyDescent="0.2">
      <c r="D79" s="29"/>
      <c r="K79" s="40"/>
      <c r="Q79" s="40"/>
      <c r="AX79" s="40"/>
      <c r="BQ79" s="67"/>
      <c r="CE79" s="67"/>
      <c r="CS79" s="47"/>
      <c r="CZ79" s="49"/>
      <c r="DE79" s="72"/>
      <c r="DF79" s="55"/>
      <c r="ET79" s="55"/>
    </row>
    <row r="80" spans="2:165" s="28" customFormat="1" ht="15" customHeight="1" x14ac:dyDescent="0.2">
      <c r="D80" s="29"/>
      <c r="K80" s="40"/>
      <c r="Q80" s="40"/>
      <c r="AX80" s="40"/>
      <c r="BQ80" s="67"/>
      <c r="CE80" s="67"/>
      <c r="CS80" s="47"/>
      <c r="CZ80" s="49"/>
      <c r="DE80" s="72"/>
      <c r="DF80" s="55"/>
      <c r="ET80" s="55"/>
    </row>
    <row r="81" spans="1:165" s="28" customFormat="1" ht="15" customHeight="1" x14ac:dyDescent="0.2">
      <c r="D81" s="29"/>
      <c r="K81" s="40"/>
      <c r="Q81" s="40"/>
      <c r="AX81" s="40"/>
      <c r="BQ81" s="67"/>
      <c r="CE81" s="67"/>
      <c r="CS81" s="47"/>
      <c r="CZ81" s="49"/>
      <c r="DE81" s="72"/>
      <c r="DF81" s="55"/>
      <c r="ET81" s="55"/>
    </row>
    <row r="82" spans="1:165" s="28" customFormat="1" ht="15" customHeight="1" x14ac:dyDescent="0.2">
      <c r="D82" s="29"/>
      <c r="K82" s="40"/>
      <c r="Q82" s="40"/>
      <c r="AX82" s="40"/>
      <c r="BQ82" s="67"/>
      <c r="CE82" s="67"/>
      <c r="CS82" s="47"/>
      <c r="CZ82" s="49"/>
      <c r="DE82" s="72"/>
      <c r="DF82" s="55"/>
      <c r="ET82" s="55"/>
    </row>
    <row r="83" spans="1:165" s="28" customFormat="1" ht="15" customHeight="1" x14ac:dyDescent="0.2">
      <c r="D83" s="29"/>
      <c r="K83" s="40"/>
      <c r="Q83" s="40"/>
      <c r="AX83" s="40"/>
      <c r="BQ83" s="67"/>
      <c r="CE83" s="67"/>
      <c r="CS83" s="47"/>
      <c r="CZ83" s="49"/>
      <c r="DE83" s="72"/>
      <c r="DF83" s="55"/>
      <c r="ET83" s="55"/>
    </row>
    <row r="84" spans="1:165" s="28" customFormat="1" ht="15" customHeight="1" x14ac:dyDescent="0.2">
      <c r="D84" s="29"/>
      <c r="K84" s="40"/>
      <c r="Q84" s="40"/>
      <c r="AX84" s="40"/>
      <c r="BQ84" s="67"/>
      <c r="CE84" s="67"/>
      <c r="CS84" s="47"/>
      <c r="CZ84" s="49"/>
      <c r="DE84" s="72"/>
      <c r="DF84" s="55"/>
      <c r="ET84" s="55"/>
    </row>
    <row r="85" spans="1:165" s="28" customFormat="1" ht="15" customHeight="1" x14ac:dyDescent="0.2">
      <c r="D85" s="29"/>
      <c r="K85" s="40"/>
      <c r="Q85" s="40"/>
      <c r="AX85" s="40"/>
      <c r="BQ85" s="67"/>
      <c r="CE85" s="67"/>
      <c r="CS85" s="47"/>
      <c r="CZ85" s="49"/>
      <c r="DE85" s="72"/>
      <c r="DF85" s="55"/>
      <c r="ET85" s="55"/>
    </row>
    <row r="86" spans="1:165" s="28" customFormat="1" ht="15" customHeight="1" x14ac:dyDescent="0.2">
      <c r="D86" s="29"/>
      <c r="K86" s="40"/>
      <c r="Q86" s="40"/>
      <c r="AX86" s="40"/>
      <c r="BQ86" s="67"/>
      <c r="CE86" s="67"/>
      <c r="CS86" s="47"/>
      <c r="CZ86" s="49"/>
      <c r="DE86" s="72"/>
      <c r="DF86" s="55"/>
      <c r="ET86" s="55"/>
    </row>
    <row r="87" spans="1:165" s="28" customFormat="1" ht="15" customHeight="1" x14ac:dyDescent="0.2">
      <c r="D87" s="29"/>
      <c r="K87" s="40"/>
      <c r="Q87" s="40"/>
      <c r="AX87" s="40"/>
      <c r="BQ87" s="67"/>
      <c r="CE87" s="67"/>
      <c r="CS87" s="47"/>
      <c r="CZ87" s="49"/>
      <c r="DE87" s="72"/>
      <c r="DF87" s="55"/>
      <c r="ET87" s="55"/>
    </row>
    <row r="88" spans="1:165" s="28" customFormat="1" ht="15" customHeight="1" x14ac:dyDescent="0.2">
      <c r="D88" s="29"/>
      <c r="K88" s="40"/>
      <c r="Q88" s="40"/>
      <c r="AX88" s="40"/>
      <c r="BQ88" s="67"/>
      <c r="CE88" s="67"/>
      <c r="CS88" s="47"/>
      <c r="CZ88" s="49"/>
      <c r="DE88" s="72"/>
      <c r="DF88" s="55"/>
      <c r="ET88" s="55"/>
    </row>
    <row r="89" spans="1:165" s="28" customFormat="1" ht="15" customHeight="1" x14ac:dyDescent="0.2">
      <c r="D89" s="29"/>
      <c r="K89" s="40"/>
      <c r="Q89" s="40"/>
      <c r="AX89" s="40"/>
      <c r="BQ89" s="67"/>
      <c r="CE89" s="67"/>
      <c r="CS89" s="47"/>
      <c r="CZ89" s="49"/>
      <c r="DE89" s="72"/>
      <c r="DF89" s="55"/>
      <c r="ET89" s="55"/>
    </row>
    <row r="90" spans="1:165" s="28" customFormat="1" ht="15" customHeight="1" x14ac:dyDescent="0.2">
      <c r="D90" s="29"/>
      <c r="K90" s="40"/>
      <c r="Q90" s="40"/>
      <c r="AX90" s="40"/>
      <c r="BQ90" s="67"/>
      <c r="CE90" s="67"/>
      <c r="CS90" s="47"/>
      <c r="CZ90" s="49"/>
      <c r="DE90" s="72"/>
      <c r="DF90" s="55"/>
      <c r="ET90" s="55"/>
    </row>
    <row r="91" spans="1:165" s="28" customFormat="1" ht="15" customHeight="1" x14ac:dyDescent="0.2">
      <c r="D91" s="29"/>
      <c r="K91" s="40"/>
      <c r="Q91" s="40"/>
      <c r="AX91" s="40"/>
      <c r="BQ91" s="67"/>
      <c r="CE91" s="67"/>
      <c r="CS91" s="47"/>
      <c r="CZ91" s="49"/>
      <c r="DE91" s="72"/>
      <c r="DF91" s="55"/>
      <c r="ET91" s="55"/>
    </row>
    <row r="92" spans="1:165" s="28" customFormat="1" ht="15" customHeight="1" x14ac:dyDescent="0.2">
      <c r="D92" s="29"/>
      <c r="K92" s="40"/>
      <c r="Q92" s="40"/>
      <c r="AX92" s="40"/>
      <c r="BQ92" s="67"/>
      <c r="CE92" s="67"/>
      <c r="CS92" s="47"/>
      <c r="CZ92" s="49"/>
      <c r="DE92" s="72"/>
      <c r="DF92" s="55"/>
      <c r="ET92" s="55"/>
    </row>
    <row r="93" spans="1:165" s="28" customFormat="1" ht="15" customHeight="1" x14ac:dyDescent="0.2">
      <c r="D93" s="29"/>
      <c r="K93" s="40"/>
      <c r="Q93" s="40"/>
      <c r="AX93" s="40"/>
      <c r="BQ93" s="67"/>
      <c r="CE93" s="67"/>
      <c r="CS93" s="47"/>
      <c r="CZ93" s="49"/>
      <c r="DE93" s="72"/>
      <c r="DF93" s="55"/>
      <c r="ET93" s="55"/>
    </row>
    <row r="94" spans="1:165" s="28" customFormat="1" ht="15" customHeight="1" x14ac:dyDescent="0.2">
      <c r="D94" s="29"/>
      <c r="K94" s="40"/>
      <c r="Q94" s="40"/>
      <c r="AX94" s="40"/>
      <c r="BQ94" s="67"/>
      <c r="CE94" s="67"/>
      <c r="CS94" s="47"/>
      <c r="CZ94" s="49"/>
      <c r="DE94" s="72"/>
      <c r="DF94" s="55"/>
      <c r="ET94" s="55"/>
    </row>
    <row r="95" spans="1:165" ht="15" customHeight="1" x14ac:dyDescent="0.2">
      <c r="A95" s="28"/>
      <c r="B95" s="28"/>
      <c r="C95" s="28"/>
      <c r="E95" s="28"/>
      <c r="F95" s="28"/>
      <c r="G95" s="28"/>
      <c r="H95" s="28"/>
      <c r="I95" s="28"/>
      <c r="J95" s="28"/>
      <c r="K95" s="40"/>
      <c r="L95" s="28"/>
      <c r="M95" s="28"/>
      <c r="N95" s="28"/>
      <c r="O95" s="28"/>
      <c r="P95" s="28"/>
      <c r="Q95" s="40"/>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40"/>
      <c r="AY95" s="28"/>
      <c r="AZ95" s="28"/>
      <c r="BA95" s="28"/>
      <c r="BB95" s="28"/>
      <c r="BC95" s="28"/>
      <c r="BD95" s="28"/>
      <c r="BE95" s="28"/>
      <c r="BF95" s="28"/>
      <c r="BG95" s="28"/>
      <c r="BH95" s="28"/>
      <c r="BI95" s="28"/>
      <c r="BJ95" s="28"/>
      <c r="BK95" s="28"/>
      <c r="BL95" s="28"/>
      <c r="BM95" s="28"/>
      <c r="BN95" s="28"/>
      <c r="BO95" s="28"/>
      <c r="BP95" s="28"/>
      <c r="BQ95" s="67"/>
      <c r="BR95" s="28"/>
      <c r="BS95" s="28"/>
      <c r="BT95" s="28"/>
      <c r="BU95" s="28"/>
      <c r="BV95" s="28"/>
      <c r="BW95" s="28"/>
      <c r="BX95" s="28"/>
      <c r="BY95" s="28"/>
      <c r="BZ95" s="28"/>
      <c r="CA95" s="28"/>
      <c r="CB95" s="28"/>
      <c r="CC95" s="28"/>
      <c r="CD95" s="28"/>
      <c r="CE95" s="67"/>
      <c r="CF95" s="28"/>
      <c r="CG95" s="28"/>
      <c r="CH95" s="28"/>
      <c r="CI95" s="28"/>
      <c r="CJ95" s="28"/>
      <c r="CK95" s="28"/>
      <c r="CL95" s="28"/>
      <c r="CM95" s="28"/>
      <c r="CN95" s="28"/>
      <c r="CO95" s="28"/>
      <c r="CP95" s="28"/>
      <c r="CQ95" s="28"/>
      <c r="CR95" s="28"/>
      <c r="CS95" s="47"/>
      <c r="CT95" s="28"/>
      <c r="CU95" s="28"/>
      <c r="CV95" s="28"/>
      <c r="CW95" s="28"/>
      <c r="CX95" s="28"/>
      <c r="CY95" s="28"/>
      <c r="CZ95" s="49"/>
      <c r="DA95" s="28"/>
      <c r="DB95" s="28"/>
      <c r="DC95" s="28"/>
      <c r="DD95" s="28"/>
      <c r="DE95" s="72"/>
      <c r="DF95" s="55"/>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55"/>
      <c r="EU95" s="28"/>
      <c r="EV95" s="28"/>
      <c r="EW95" s="28"/>
      <c r="EX95" s="28"/>
      <c r="EY95" s="28"/>
      <c r="EZ95" s="28"/>
      <c r="FA95" s="28"/>
      <c r="FB95" s="28"/>
      <c r="FC95" s="28"/>
      <c r="FD95" s="28"/>
      <c r="FE95" s="28"/>
      <c r="FF95" s="28"/>
      <c r="FG95" s="28"/>
      <c r="FH95" s="28"/>
      <c r="FI95" s="28"/>
    </row>
    <row r="96" spans="1:165" x14ac:dyDescent="0.2">
      <c r="A96" s="28"/>
      <c r="B96" s="28"/>
      <c r="C96" s="28"/>
      <c r="E96" s="28"/>
      <c r="F96" s="28"/>
      <c r="G96" s="28"/>
      <c r="H96" s="28"/>
      <c r="I96" s="28"/>
      <c r="J96" s="28"/>
      <c r="K96" s="40"/>
      <c r="L96" s="28"/>
      <c r="M96" s="28"/>
      <c r="N96" s="28"/>
      <c r="O96" s="28"/>
      <c r="P96" s="28"/>
      <c r="Q96" s="40"/>
      <c r="R96" s="28"/>
      <c r="S96" s="28"/>
      <c r="T96" s="28"/>
      <c r="U96" s="28"/>
      <c r="V96" s="28"/>
      <c r="W96" s="28"/>
      <c r="X96" s="28"/>
      <c r="Y96" s="28"/>
      <c r="Z96" s="28"/>
      <c r="AA96" s="28"/>
      <c r="AB96" s="28"/>
      <c r="AC96" s="28"/>
      <c r="AD96" s="28"/>
      <c r="AE96" s="28"/>
      <c r="AF96" s="28"/>
      <c r="AG96" s="28"/>
      <c r="AH96" s="28"/>
      <c r="AI96" s="28"/>
      <c r="AJ96" s="28"/>
      <c r="AK96" s="28"/>
      <c r="AL96" s="28"/>
      <c r="AM96" s="28"/>
      <c r="AN96" s="28"/>
      <c r="AO96" s="28"/>
      <c r="AP96" s="28"/>
      <c r="AQ96" s="28"/>
      <c r="AR96" s="28"/>
      <c r="AS96" s="28"/>
      <c r="AT96" s="28"/>
      <c r="AU96" s="28"/>
      <c r="AV96" s="28"/>
      <c r="AW96" s="28"/>
      <c r="AX96" s="40"/>
      <c r="AY96" s="28"/>
      <c r="AZ96" s="28"/>
      <c r="BA96" s="28"/>
      <c r="BB96" s="28"/>
      <c r="BC96" s="28"/>
      <c r="BD96" s="28"/>
      <c r="BE96" s="28"/>
      <c r="BF96" s="28"/>
      <c r="BG96" s="28"/>
      <c r="BH96" s="28"/>
      <c r="BI96" s="28"/>
      <c r="BJ96" s="28"/>
      <c r="BK96" s="28"/>
      <c r="BL96" s="28"/>
      <c r="BM96" s="28"/>
      <c r="BN96" s="28"/>
      <c r="BO96" s="28"/>
      <c r="BP96" s="28"/>
      <c r="BQ96" s="67"/>
      <c r="BR96" s="28"/>
      <c r="BS96" s="28"/>
      <c r="BT96" s="28"/>
      <c r="BU96" s="28"/>
      <c r="BV96" s="28"/>
      <c r="BW96" s="28"/>
      <c r="BX96" s="28"/>
      <c r="BY96" s="28"/>
      <c r="BZ96" s="28"/>
      <c r="CA96" s="28"/>
      <c r="CB96" s="28"/>
      <c r="CC96" s="28"/>
      <c r="CD96" s="28"/>
      <c r="CE96" s="67"/>
      <c r="CF96" s="28"/>
      <c r="CG96" s="28"/>
      <c r="CH96" s="28"/>
      <c r="CI96" s="28"/>
      <c r="CJ96" s="28"/>
      <c r="CK96" s="28"/>
      <c r="CL96" s="28"/>
      <c r="CM96" s="28"/>
      <c r="CN96" s="28"/>
      <c r="CO96" s="28"/>
      <c r="CP96" s="28"/>
      <c r="CQ96" s="28"/>
      <c r="CR96" s="28"/>
      <c r="CS96" s="47"/>
      <c r="CT96" s="28"/>
      <c r="CU96" s="28"/>
      <c r="CV96" s="28"/>
      <c r="CW96" s="28"/>
      <c r="CX96" s="28"/>
      <c r="CY96" s="28"/>
      <c r="CZ96" s="49"/>
      <c r="DA96" s="28"/>
      <c r="DB96" s="28"/>
      <c r="DC96" s="28"/>
      <c r="DD96" s="28"/>
      <c r="DE96" s="72"/>
      <c r="DF96" s="55"/>
      <c r="DG96" s="28"/>
      <c r="DH96" s="28"/>
      <c r="DI96" s="28"/>
      <c r="DJ96" s="28"/>
      <c r="DK96" s="28"/>
      <c r="DL96" s="28"/>
      <c r="DM96" s="28"/>
      <c r="DN96" s="28"/>
      <c r="DO96" s="28"/>
      <c r="DP96" s="28"/>
      <c r="DQ96" s="28"/>
      <c r="DR96" s="28"/>
      <c r="DS96" s="28"/>
      <c r="DT96" s="28"/>
      <c r="DU96" s="28"/>
      <c r="DV96" s="28"/>
      <c r="DW96" s="28"/>
      <c r="DX96" s="28"/>
      <c r="DY96" s="28"/>
      <c r="DZ96" s="28"/>
      <c r="EA96" s="28"/>
      <c r="EB96" s="28"/>
      <c r="EC96" s="28"/>
      <c r="ED96" s="28"/>
      <c r="EE96" s="28"/>
      <c r="EF96" s="28"/>
      <c r="EG96" s="28"/>
      <c r="EH96" s="28"/>
      <c r="EI96" s="28"/>
      <c r="EJ96" s="28"/>
      <c r="EK96" s="28"/>
      <c r="EL96" s="28"/>
      <c r="EM96" s="28"/>
      <c r="EN96" s="28"/>
      <c r="EO96" s="28"/>
      <c r="EP96" s="28"/>
      <c r="EQ96" s="28"/>
      <c r="ER96" s="28"/>
      <c r="ES96" s="28"/>
      <c r="ET96" s="55"/>
      <c r="EU96" s="28"/>
      <c r="EV96" s="28"/>
      <c r="EW96" s="28"/>
      <c r="EX96" s="28"/>
      <c r="EY96" s="28"/>
      <c r="EZ96" s="28"/>
      <c r="FA96" s="28"/>
      <c r="FB96" s="28"/>
      <c r="FC96" s="28"/>
      <c r="FD96" s="28"/>
      <c r="FE96" s="28"/>
      <c r="FF96" s="28"/>
      <c r="FG96" s="28"/>
      <c r="FH96" s="28"/>
      <c r="FI96" s="28"/>
    </row>
    <row r="97" spans="1:165" x14ac:dyDescent="0.2">
      <c r="A97" s="28"/>
      <c r="B97" s="28"/>
      <c r="C97" s="28"/>
      <c r="E97" s="28"/>
      <c r="F97" s="28"/>
      <c r="G97" s="28"/>
      <c r="H97" s="28"/>
      <c r="I97" s="28"/>
      <c r="J97" s="28"/>
      <c r="K97" s="40"/>
      <c r="L97" s="28"/>
      <c r="M97" s="28"/>
      <c r="N97" s="28"/>
      <c r="O97" s="28"/>
      <c r="P97" s="28"/>
      <c r="Q97" s="40"/>
      <c r="R97" s="28"/>
      <c r="S97" s="28"/>
      <c r="T97" s="28"/>
      <c r="U97" s="28"/>
      <c r="V97" s="28"/>
      <c r="W97" s="28"/>
      <c r="X97" s="28"/>
      <c r="Y97" s="28"/>
      <c r="Z97" s="28"/>
      <c r="AA97" s="28"/>
      <c r="AB97" s="28"/>
      <c r="AC97" s="28"/>
      <c r="AD97" s="28"/>
      <c r="AE97" s="28"/>
      <c r="AF97" s="28"/>
      <c r="AG97" s="28"/>
      <c r="AH97" s="28"/>
      <c r="AI97" s="28"/>
      <c r="AJ97" s="28"/>
      <c r="AK97" s="28"/>
      <c r="AL97" s="28"/>
      <c r="AM97" s="28"/>
      <c r="AN97" s="28"/>
      <c r="AO97" s="28"/>
      <c r="AP97" s="28"/>
      <c r="AQ97" s="28"/>
      <c r="AR97" s="28"/>
      <c r="AS97" s="28"/>
      <c r="AT97" s="28"/>
      <c r="AU97" s="28"/>
      <c r="AV97" s="28"/>
      <c r="AW97" s="28"/>
      <c r="AX97" s="40"/>
      <c r="AY97" s="28"/>
      <c r="AZ97" s="28"/>
      <c r="BA97" s="28"/>
      <c r="BB97" s="28"/>
      <c r="BC97" s="28"/>
      <c r="BD97" s="28"/>
      <c r="BE97" s="28"/>
      <c r="BF97" s="28"/>
      <c r="BG97" s="28"/>
      <c r="BH97" s="28"/>
      <c r="BI97" s="28"/>
      <c r="BJ97" s="28"/>
      <c r="BK97" s="28"/>
      <c r="BL97" s="28"/>
      <c r="BM97" s="28"/>
      <c r="BN97" s="28"/>
      <c r="BO97" s="28"/>
      <c r="BP97" s="28"/>
      <c r="BQ97" s="67"/>
      <c r="BR97" s="28"/>
      <c r="BS97" s="28"/>
      <c r="BT97" s="28"/>
      <c r="BU97" s="28"/>
      <c r="BV97" s="28"/>
      <c r="BW97" s="28"/>
      <c r="BX97" s="28"/>
      <c r="BY97" s="28"/>
      <c r="BZ97" s="28"/>
      <c r="CA97" s="28"/>
      <c r="CB97" s="28"/>
      <c r="CC97" s="28"/>
      <c r="CD97" s="28"/>
      <c r="CE97" s="67"/>
      <c r="CF97" s="28"/>
      <c r="CG97" s="28"/>
      <c r="CH97" s="28"/>
      <c r="CI97" s="28"/>
      <c r="CJ97" s="28"/>
      <c r="CK97" s="28"/>
      <c r="CL97" s="28"/>
      <c r="CM97" s="28"/>
      <c r="CN97" s="28"/>
      <c r="CO97" s="28"/>
      <c r="CP97" s="28"/>
      <c r="CQ97" s="28"/>
      <c r="CR97" s="28"/>
      <c r="CS97" s="47"/>
      <c r="CT97" s="28"/>
      <c r="CU97" s="28"/>
      <c r="CV97" s="28"/>
      <c r="CW97" s="28"/>
      <c r="CX97" s="28"/>
      <c r="CY97" s="28"/>
      <c r="CZ97" s="49"/>
      <c r="DA97" s="28"/>
      <c r="DB97" s="28"/>
      <c r="DC97" s="28"/>
      <c r="DD97" s="28"/>
      <c r="DE97" s="72"/>
      <c r="DF97" s="55"/>
      <c r="DG97" s="28"/>
      <c r="DH97" s="28"/>
      <c r="DI97" s="28"/>
      <c r="DJ97" s="28"/>
      <c r="DK97" s="28"/>
      <c r="DL97" s="28"/>
      <c r="DM97" s="28"/>
      <c r="DN97" s="28"/>
      <c r="DO97" s="28"/>
      <c r="DP97" s="28"/>
      <c r="DQ97" s="28"/>
      <c r="DR97" s="28"/>
      <c r="DS97" s="28"/>
      <c r="DT97" s="28"/>
      <c r="DU97" s="28"/>
      <c r="DV97" s="28"/>
      <c r="DW97" s="28"/>
      <c r="DX97" s="28"/>
      <c r="DY97" s="28"/>
      <c r="DZ97" s="28"/>
      <c r="EA97" s="28"/>
      <c r="EB97" s="28"/>
      <c r="EC97" s="28"/>
      <c r="ED97" s="28"/>
      <c r="EE97" s="28"/>
      <c r="EF97" s="28"/>
      <c r="EG97" s="28"/>
      <c r="EH97" s="28"/>
      <c r="EI97" s="28"/>
      <c r="EJ97" s="28"/>
      <c r="EK97" s="28"/>
      <c r="EL97" s="28"/>
      <c r="EM97" s="28"/>
      <c r="EN97" s="28"/>
      <c r="EO97" s="28"/>
      <c r="EP97" s="28"/>
      <c r="EQ97" s="28"/>
      <c r="ER97" s="28"/>
      <c r="ES97" s="28"/>
      <c r="ET97" s="55"/>
      <c r="EU97" s="28"/>
      <c r="EV97" s="28"/>
      <c r="EW97" s="28"/>
      <c r="EX97" s="28"/>
      <c r="EY97" s="28"/>
      <c r="EZ97" s="28"/>
      <c r="FA97" s="28"/>
      <c r="FB97" s="28"/>
      <c r="FC97" s="28"/>
      <c r="FD97" s="28"/>
      <c r="FE97" s="28"/>
      <c r="FF97" s="28"/>
      <c r="FG97" s="28"/>
      <c r="FH97" s="28"/>
      <c r="FI97" s="28"/>
    </row>
    <row r="98" spans="1:165" x14ac:dyDescent="0.2">
      <c r="A98" s="28"/>
      <c r="B98" s="28"/>
      <c r="C98" s="28"/>
      <c r="E98" s="28"/>
      <c r="F98" s="28"/>
      <c r="G98" s="28"/>
      <c r="H98" s="28"/>
      <c r="I98" s="28"/>
      <c r="J98" s="28"/>
      <c r="K98" s="40"/>
      <c r="L98" s="28"/>
      <c r="M98" s="28"/>
      <c r="N98" s="28"/>
      <c r="O98" s="28"/>
      <c r="P98" s="28"/>
      <c r="Q98" s="40"/>
      <c r="R98" s="28"/>
      <c r="S98" s="28"/>
      <c r="T98" s="28"/>
      <c r="U98" s="28"/>
      <c r="V98" s="28"/>
      <c r="W98" s="28"/>
      <c r="X98" s="28"/>
      <c r="Y98" s="28"/>
      <c r="Z98" s="28"/>
      <c r="AA98" s="28"/>
      <c r="AB98" s="28"/>
      <c r="AC98" s="28"/>
      <c r="AD98" s="28"/>
      <c r="AE98" s="28"/>
      <c r="AF98" s="28"/>
      <c r="AG98" s="28"/>
      <c r="AH98" s="28"/>
      <c r="AI98" s="28"/>
      <c r="AJ98" s="28"/>
      <c r="AK98" s="28"/>
      <c r="AL98" s="28"/>
      <c r="AM98" s="28"/>
      <c r="AN98" s="28"/>
      <c r="AO98" s="28"/>
      <c r="AP98" s="28"/>
      <c r="AQ98" s="28"/>
      <c r="AR98" s="28"/>
      <c r="AS98" s="28"/>
      <c r="AT98" s="28"/>
      <c r="AU98" s="28"/>
      <c r="AV98" s="28"/>
      <c r="AW98" s="28"/>
      <c r="AX98" s="40"/>
      <c r="AY98" s="28"/>
      <c r="AZ98" s="28"/>
      <c r="BA98" s="28"/>
      <c r="BB98" s="28"/>
      <c r="BC98" s="28"/>
      <c r="BD98" s="28"/>
      <c r="BE98" s="28"/>
      <c r="BF98" s="28"/>
      <c r="BG98" s="28"/>
      <c r="BH98" s="28"/>
      <c r="BI98" s="28"/>
      <c r="BJ98" s="28"/>
      <c r="BK98" s="28"/>
      <c r="BL98" s="28"/>
      <c r="BM98" s="28"/>
      <c r="BN98" s="28"/>
      <c r="BO98" s="28"/>
      <c r="BP98" s="28"/>
      <c r="BQ98" s="67"/>
      <c r="BR98" s="28"/>
      <c r="BS98" s="28"/>
      <c r="BT98" s="28"/>
      <c r="BU98" s="28"/>
      <c r="BV98" s="28"/>
      <c r="BW98" s="28"/>
      <c r="BX98" s="28"/>
      <c r="BY98" s="28"/>
      <c r="BZ98" s="28"/>
      <c r="CA98" s="28"/>
      <c r="CB98" s="28"/>
      <c r="CC98" s="28"/>
      <c r="CD98" s="28"/>
      <c r="CE98" s="67"/>
      <c r="CF98" s="28"/>
      <c r="CG98" s="28"/>
      <c r="CH98" s="28"/>
      <c r="CI98" s="28"/>
      <c r="CJ98" s="28"/>
      <c r="CK98" s="28"/>
      <c r="CL98" s="28"/>
      <c r="CM98" s="28"/>
      <c r="CN98" s="28"/>
      <c r="CO98" s="28"/>
      <c r="CP98" s="28"/>
      <c r="CQ98" s="28"/>
      <c r="CR98" s="28"/>
      <c r="CS98" s="47"/>
      <c r="CT98" s="28"/>
      <c r="CU98" s="28"/>
      <c r="CV98" s="28"/>
      <c r="CW98" s="28"/>
      <c r="CX98" s="28"/>
      <c r="CY98" s="28"/>
      <c r="CZ98" s="49"/>
      <c r="DA98" s="28"/>
      <c r="DB98" s="28"/>
      <c r="DC98" s="28"/>
      <c r="DD98" s="28"/>
      <c r="DE98" s="72"/>
      <c r="DF98" s="55"/>
      <c r="DG98" s="28"/>
      <c r="DH98" s="28"/>
      <c r="DI98" s="28"/>
      <c r="DJ98" s="28"/>
      <c r="DK98" s="28"/>
      <c r="DL98" s="28"/>
      <c r="DM98" s="28"/>
      <c r="DN98" s="28"/>
      <c r="DO98" s="28"/>
      <c r="DP98" s="28"/>
      <c r="DQ98" s="28"/>
      <c r="DR98" s="28"/>
      <c r="DS98" s="28"/>
      <c r="DT98" s="28"/>
      <c r="DU98" s="28"/>
      <c r="DV98" s="28"/>
      <c r="DW98" s="28"/>
      <c r="DX98" s="28"/>
      <c r="DY98" s="28"/>
      <c r="DZ98" s="28"/>
      <c r="EA98" s="28"/>
      <c r="EB98" s="28"/>
      <c r="EC98" s="28"/>
      <c r="ED98" s="28"/>
      <c r="EE98" s="28"/>
      <c r="EF98" s="28"/>
      <c r="EG98" s="28"/>
      <c r="EH98" s="28"/>
      <c r="EI98" s="28"/>
      <c r="EJ98" s="28"/>
      <c r="EK98" s="28"/>
      <c r="EL98" s="28"/>
      <c r="EM98" s="28"/>
      <c r="EN98" s="28"/>
      <c r="EO98" s="28"/>
      <c r="EP98" s="28"/>
      <c r="EQ98" s="28"/>
      <c r="ER98" s="28"/>
      <c r="ES98" s="28"/>
      <c r="ET98" s="55"/>
      <c r="EU98" s="28"/>
      <c r="EV98" s="28"/>
      <c r="EW98" s="28"/>
      <c r="EX98" s="28"/>
      <c r="EY98" s="28"/>
      <c r="EZ98" s="28"/>
      <c r="FA98" s="28"/>
      <c r="FB98" s="28"/>
      <c r="FC98" s="28"/>
      <c r="FD98" s="28"/>
      <c r="FE98" s="28"/>
      <c r="FF98" s="28"/>
      <c r="FG98" s="28"/>
      <c r="FH98" s="28"/>
      <c r="FI98" s="28"/>
    </row>
    <row r="99" spans="1:165" x14ac:dyDescent="0.2">
      <c r="A99" s="28"/>
      <c r="B99" s="28"/>
      <c r="C99" s="28"/>
      <c r="E99" s="28"/>
      <c r="F99" s="28"/>
      <c r="G99" s="28"/>
      <c r="H99" s="28"/>
      <c r="I99" s="28"/>
      <c r="J99" s="28"/>
      <c r="K99" s="40"/>
      <c r="L99" s="28"/>
      <c r="M99" s="28"/>
      <c r="N99" s="28"/>
      <c r="O99" s="28"/>
      <c r="P99" s="28"/>
      <c r="Q99" s="40"/>
      <c r="R99" s="28"/>
      <c r="S99" s="28"/>
      <c r="T99" s="28"/>
      <c r="U99" s="28"/>
      <c r="V99" s="28"/>
      <c r="W99" s="28"/>
      <c r="X99" s="28"/>
      <c r="Y99" s="28"/>
      <c r="Z99" s="28"/>
      <c r="AA99" s="28"/>
      <c r="AB99" s="28"/>
      <c r="AC99" s="28"/>
      <c r="AD99" s="28"/>
      <c r="AE99" s="28"/>
      <c r="AF99" s="28"/>
      <c r="AG99" s="28"/>
      <c r="AH99" s="28"/>
      <c r="AI99" s="28"/>
      <c r="AJ99" s="28"/>
      <c r="AK99" s="28"/>
      <c r="AL99" s="28"/>
      <c r="AM99" s="28"/>
      <c r="AN99" s="28"/>
      <c r="AO99" s="28"/>
      <c r="AP99" s="28"/>
      <c r="AQ99" s="28"/>
      <c r="AR99" s="28"/>
      <c r="AS99" s="28"/>
      <c r="AT99" s="28"/>
      <c r="AU99" s="28"/>
      <c r="AV99" s="28"/>
      <c r="AW99" s="28"/>
      <c r="AX99" s="40"/>
      <c r="AY99" s="28"/>
      <c r="AZ99" s="28"/>
      <c r="BA99" s="28"/>
      <c r="BB99" s="28"/>
      <c r="BC99" s="28"/>
      <c r="BD99" s="28"/>
      <c r="BE99" s="28"/>
      <c r="BF99" s="28"/>
      <c r="BG99" s="28"/>
      <c r="BH99" s="28"/>
      <c r="BI99" s="28"/>
      <c r="BJ99" s="28"/>
      <c r="BK99" s="28"/>
      <c r="BL99" s="28"/>
      <c r="BM99" s="28"/>
      <c r="BN99" s="28"/>
      <c r="BO99" s="28"/>
      <c r="BP99" s="28"/>
      <c r="BQ99" s="67"/>
      <c r="BR99" s="28"/>
      <c r="BS99" s="28"/>
      <c r="BT99" s="28"/>
      <c r="BU99" s="28"/>
      <c r="BV99" s="28"/>
      <c r="BW99" s="28"/>
      <c r="BX99" s="28"/>
      <c r="BY99" s="28"/>
      <c r="BZ99" s="28"/>
      <c r="CA99" s="28"/>
      <c r="CB99" s="28"/>
      <c r="CC99" s="28"/>
      <c r="CD99" s="28"/>
      <c r="CE99" s="67"/>
      <c r="CF99" s="28"/>
      <c r="CG99" s="28"/>
      <c r="CH99" s="28"/>
      <c r="CI99" s="28"/>
      <c r="CJ99" s="28"/>
      <c r="CK99" s="28"/>
      <c r="CL99" s="28"/>
      <c r="CM99" s="28"/>
      <c r="CN99" s="28"/>
      <c r="CO99" s="28"/>
      <c r="CP99" s="28"/>
      <c r="CQ99" s="28"/>
      <c r="CR99" s="28"/>
      <c r="CS99" s="47"/>
      <c r="CT99" s="28"/>
      <c r="CU99" s="28"/>
      <c r="CV99" s="28"/>
      <c r="CW99" s="28"/>
      <c r="CX99" s="28"/>
      <c r="CY99" s="28"/>
      <c r="CZ99" s="49"/>
      <c r="DA99" s="28"/>
      <c r="DB99" s="28"/>
      <c r="DC99" s="28"/>
      <c r="DD99" s="28"/>
      <c r="DE99" s="72"/>
      <c r="DF99" s="55"/>
      <c r="DG99" s="28"/>
      <c r="DH99" s="28"/>
      <c r="DI99" s="28"/>
      <c r="DJ99" s="28"/>
      <c r="DK99" s="28"/>
      <c r="DL99" s="28"/>
      <c r="DM99" s="28"/>
      <c r="DN99" s="28"/>
      <c r="DO99" s="28"/>
      <c r="DP99" s="28"/>
      <c r="DQ99" s="28"/>
      <c r="DR99" s="28"/>
      <c r="DS99" s="28"/>
      <c r="DT99" s="28"/>
      <c r="DU99" s="28"/>
      <c r="DV99" s="28"/>
      <c r="DW99" s="28"/>
      <c r="DX99" s="28"/>
      <c r="DY99" s="28"/>
      <c r="DZ99" s="28"/>
      <c r="EA99" s="28"/>
      <c r="EB99" s="28"/>
      <c r="EC99" s="28"/>
      <c r="ED99" s="28"/>
      <c r="EE99" s="28"/>
      <c r="EF99" s="28"/>
      <c r="EG99" s="28"/>
      <c r="EH99" s="28"/>
      <c r="EI99" s="28"/>
      <c r="EJ99" s="28"/>
      <c r="EK99" s="28"/>
      <c r="EL99" s="28"/>
      <c r="EM99" s="28"/>
      <c r="EN99" s="28"/>
      <c r="EO99" s="28"/>
      <c r="EP99" s="28"/>
      <c r="EQ99" s="28"/>
      <c r="ER99" s="28"/>
      <c r="ES99" s="28"/>
      <c r="ET99" s="55"/>
      <c r="EU99" s="28"/>
      <c r="EV99" s="28"/>
      <c r="EW99" s="28"/>
      <c r="EX99" s="28"/>
      <c r="EY99" s="28"/>
      <c r="EZ99" s="28"/>
      <c r="FA99" s="28"/>
      <c r="FB99" s="28"/>
      <c r="FC99" s="28"/>
      <c r="FD99" s="28"/>
      <c r="FE99" s="28"/>
      <c r="FF99" s="28"/>
      <c r="FG99" s="28"/>
      <c r="FH99" s="28"/>
      <c r="FI99" s="28"/>
    </row>
    <row r="100" spans="1:165" x14ac:dyDescent="0.2">
      <c r="A100" s="28"/>
      <c r="B100" s="28"/>
      <c r="C100" s="28"/>
      <c r="E100" s="28"/>
      <c r="F100" s="28"/>
      <c r="G100" s="28"/>
      <c r="H100" s="28"/>
      <c r="I100" s="28"/>
      <c r="J100" s="28"/>
      <c r="K100" s="40"/>
      <c r="L100" s="28"/>
      <c r="M100" s="28"/>
      <c r="N100" s="28"/>
      <c r="O100" s="28"/>
      <c r="P100" s="28"/>
      <c r="Q100" s="40"/>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28"/>
      <c r="AX100" s="40"/>
      <c r="AY100" s="28"/>
      <c r="AZ100" s="28"/>
      <c r="BA100" s="28"/>
      <c r="BB100" s="28"/>
      <c r="BC100" s="28"/>
      <c r="BD100" s="28"/>
      <c r="BE100" s="28"/>
      <c r="BF100" s="28"/>
      <c r="BG100" s="28"/>
      <c r="BH100" s="28"/>
      <c r="BI100" s="28"/>
      <c r="BJ100" s="28"/>
      <c r="BK100" s="28"/>
      <c r="BL100" s="28"/>
      <c r="BM100" s="28"/>
      <c r="BN100" s="28"/>
      <c r="BO100" s="28"/>
      <c r="BP100" s="28"/>
      <c r="BQ100" s="67"/>
      <c r="BR100" s="28"/>
      <c r="BS100" s="28"/>
      <c r="BT100" s="28"/>
      <c r="BU100" s="28"/>
      <c r="BV100" s="28"/>
      <c r="BW100" s="28"/>
      <c r="BX100" s="28"/>
      <c r="BY100" s="28"/>
      <c r="BZ100" s="28"/>
      <c r="CA100" s="28"/>
      <c r="CB100" s="28"/>
      <c r="CC100" s="28"/>
      <c r="CD100" s="28"/>
      <c r="CE100" s="67"/>
      <c r="CF100" s="28"/>
      <c r="CG100" s="28"/>
      <c r="CH100" s="28"/>
      <c r="CI100" s="28"/>
      <c r="CJ100" s="28"/>
      <c r="CK100" s="28"/>
      <c r="CL100" s="28"/>
      <c r="CM100" s="28"/>
      <c r="CN100" s="28"/>
      <c r="CO100" s="28"/>
      <c r="CP100" s="28"/>
      <c r="CQ100" s="28"/>
      <c r="CR100" s="28"/>
      <c r="CS100" s="47"/>
      <c r="CT100" s="28"/>
      <c r="CU100" s="28"/>
      <c r="CV100" s="28"/>
      <c r="CW100" s="28"/>
      <c r="CX100" s="28"/>
      <c r="CY100" s="28"/>
      <c r="CZ100" s="49"/>
      <c r="DA100" s="28"/>
      <c r="DB100" s="28"/>
      <c r="DC100" s="28"/>
      <c r="DD100" s="28"/>
      <c r="DE100" s="72"/>
      <c r="DF100" s="55"/>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55"/>
      <c r="EU100" s="28"/>
      <c r="EV100" s="28"/>
      <c r="EW100" s="28"/>
      <c r="EX100" s="28"/>
      <c r="EY100" s="28"/>
      <c r="EZ100" s="28"/>
      <c r="FA100" s="28"/>
      <c r="FB100" s="28"/>
      <c r="FC100" s="28"/>
      <c r="FD100" s="28"/>
      <c r="FE100" s="28"/>
      <c r="FF100" s="28"/>
      <c r="FG100" s="28"/>
      <c r="FH100" s="28"/>
      <c r="FI100" s="28"/>
    </row>
    <row r="101" spans="1:165" x14ac:dyDescent="0.2">
      <c r="A101" s="28"/>
      <c r="B101" s="28"/>
      <c r="C101" s="28"/>
      <c r="E101" s="28"/>
      <c r="F101" s="28"/>
      <c r="G101" s="28"/>
      <c r="H101" s="28"/>
      <c r="I101" s="28"/>
      <c r="J101" s="28"/>
      <c r="K101" s="40"/>
      <c r="L101" s="28"/>
      <c r="M101" s="28"/>
      <c r="N101" s="28"/>
      <c r="O101" s="28"/>
      <c r="P101" s="28"/>
      <c r="Q101" s="40"/>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28"/>
      <c r="AX101" s="40"/>
      <c r="AY101" s="28"/>
      <c r="AZ101" s="28"/>
      <c r="BA101" s="28"/>
      <c r="BB101" s="28"/>
      <c r="BC101" s="28"/>
      <c r="BD101" s="28"/>
      <c r="BE101" s="28"/>
      <c r="BF101" s="28"/>
      <c r="BG101" s="28"/>
      <c r="BH101" s="28"/>
      <c r="BI101" s="28"/>
      <c r="BJ101" s="28"/>
      <c r="BK101" s="28"/>
      <c r="BL101" s="28"/>
      <c r="BM101" s="28"/>
      <c r="BN101" s="28"/>
      <c r="BO101" s="28"/>
      <c r="BP101" s="28"/>
      <c r="BQ101" s="67"/>
      <c r="BR101" s="28"/>
      <c r="BS101" s="28"/>
      <c r="BT101" s="28"/>
      <c r="BU101" s="28"/>
      <c r="BV101" s="28"/>
      <c r="BW101" s="28"/>
      <c r="BX101" s="28"/>
      <c r="BY101" s="28"/>
      <c r="BZ101" s="28"/>
      <c r="CA101" s="28"/>
      <c r="CB101" s="28"/>
      <c r="CC101" s="28"/>
      <c r="CD101" s="28"/>
      <c r="CE101" s="67"/>
      <c r="CF101" s="28"/>
      <c r="CG101" s="28"/>
      <c r="CH101" s="28"/>
      <c r="CI101" s="28"/>
      <c r="CJ101" s="28"/>
      <c r="CK101" s="28"/>
      <c r="CL101" s="28"/>
      <c r="CM101" s="28"/>
      <c r="CN101" s="28"/>
      <c r="CO101" s="28"/>
      <c r="CP101" s="28"/>
      <c r="CQ101" s="28"/>
      <c r="CR101" s="28"/>
      <c r="CS101" s="47"/>
      <c r="CT101" s="28"/>
      <c r="CU101" s="28"/>
      <c r="CV101" s="28"/>
      <c r="CW101" s="28"/>
      <c r="CX101" s="28"/>
      <c r="CY101" s="28"/>
      <c r="CZ101" s="49"/>
      <c r="DA101" s="28"/>
      <c r="DB101" s="28"/>
      <c r="DC101" s="28"/>
      <c r="DD101" s="28"/>
      <c r="DE101" s="72"/>
      <c r="DF101" s="55"/>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55"/>
      <c r="EU101" s="28"/>
      <c r="EV101" s="28"/>
      <c r="EW101" s="28"/>
      <c r="EX101" s="28"/>
      <c r="EY101" s="28"/>
      <c r="EZ101" s="28"/>
      <c r="FA101" s="28"/>
      <c r="FB101" s="28"/>
      <c r="FC101" s="28"/>
      <c r="FD101" s="28"/>
      <c r="FE101" s="28"/>
      <c r="FF101" s="28"/>
      <c r="FG101" s="28"/>
      <c r="FH101" s="28"/>
      <c r="FI101" s="28"/>
    </row>
    <row r="102" spans="1:165" x14ac:dyDescent="0.2">
      <c r="A102" s="28"/>
      <c r="B102" s="28"/>
      <c r="C102" s="28"/>
      <c r="E102" s="28"/>
      <c r="F102" s="28"/>
      <c r="G102" s="28"/>
      <c r="H102" s="28"/>
      <c r="I102" s="28"/>
      <c r="J102" s="28"/>
      <c r="K102" s="40"/>
      <c r="L102" s="28"/>
      <c r="M102" s="28"/>
      <c r="N102" s="28"/>
      <c r="O102" s="28"/>
      <c r="P102" s="28"/>
      <c r="Q102" s="40"/>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28"/>
      <c r="AX102" s="40"/>
      <c r="AY102" s="28"/>
      <c r="AZ102" s="28"/>
      <c r="BA102" s="28"/>
      <c r="BB102" s="28"/>
      <c r="BC102" s="28"/>
      <c r="BD102" s="28"/>
      <c r="BE102" s="28"/>
      <c r="BF102" s="28"/>
      <c r="BG102" s="28"/>
      <c r="BH102" s="28"/>
      <c r="BI102" s="28"/>
      <c r="BJ102" s="28"/>
      <c r="BK102" s="28"/>
      <c r="BL102" s="28"/>
      <c r="BM102" s="28"/>
      <c r="BN102" s="28"/>
      <c r="BO102" s="28"/>
      <c r="BP102" s="28"/>
      <c r="BQ102" s="67"/>
      <c r="BR102" s="28"/>
      <c r="BS102" s="28"/>
      <c r="BT102" s="28"/>
      <c r="BU102" s="28"/>
      <c r="BV102" s="28"/>
      <c r="BW102" s="28"/>
      <c r="BX102" s="28"/>
      <c r="BY102" s="28"/>
      <c r="BZ102" s="28"/>
      <c r="CA102" s="28"/>
      <c r="CB102" s="28"/>
      <c r="CC102" s="28"/>
      <c r="CD102" s="28"/>
      <c r="CE102" s="67"/>
      <c r="CF102" s="28"/>
      <c r="CG102" s="28"/>
      <c r="CH102" s="28"/>
      <c r="CI102" s="28"/>
      <c r="CJ102" s="28"/>
      <c r="CK102" s="28"/>
      <c r="CL102" s="28"/>
      <c r="CM102" s="28"/>
      <c r="CN102" s="28"/>
      <c r="CO102" s="28"/>
      <c r="CP102" s="28"/>
      <c r="CQ102" s="28"/>
      <c r="CR102" s="28"/>
      <c r="CS102" s="47"/>
      <c r="CT102" s="28"/>
      <c r="CU102" s="28"/>
      <c r="CV102" s="28"/>
      <c r="CW102" s="28"/>
      <c r="CX102" s="28"/>
      <c r="CY102" s="28"/>
      <c r="CZ102" s="49"/>
      <c r="DA102" s="28"/>
      <c r="DB102" s="28"/>
      <c r="DC102" s="28"/>
      <c r="DD102" s="28"/>
      <c r="DE102" s="72"/>
      <c r="DF102" s="55"/>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55"/>
      <c r="EU102" s="28"/>
      <c r="EV102" s="28"/>
      <c r="EW102" s="28"/>
      <c r="EX102" s="28"/>
      <c r="EY102" s="28"/>
      <c r="EZ102" s="28"/>
      <c r="FA102" s="28"/>
      <c r="FB102" s="28"/>
      <c r="FC102" s="28"/>
      <c r="FD102" s="28"/>
      <c r="FE102" s="28"/>
      <c r="FF102" s="28"/>
      <c r="FG102" s="28"/>
      <c r="FH102" s="28"/>
      <c r="FI102" s="28"/>
    </row>
    <row r="103" spans="1:165" x14ac:dyDescent="0.2">
      <c r="A103" s="28"/>
      <c r="B103" s="28"/>
      <c r="C103" s="28"/>
      <c r="E103" s="28"/>
      <c r="F103" s="28"/>
      <c r="G103" s="28"/>
      <c r="H103" s="28"/>
      <c r="I103" s="28"/>
      <c r="J103" s="28"/>
      <c r="K103" s="40"/>
      <c r="L103" s="28"/>
      <c r="M103" s="28"/>
      <c r="N103" s="28"/>
      <c r="O103" s="28"/>
      <c r="P103" s="28"/>
      <c r="Q103" s="40"/>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28"/>
      <c r="AX103" s="40"/>
      <c r="AY103" s="28"/>
      <c r="AZ103" s="28"/>
      <c r="BA103" s="28"/>
      <c r="BB103" s="28"/>
      <c r="BC103" s="28"/>
      <c r="BD103" s="28"/>
      <c r="BE103" s="28"/>
      <c r="BF103" s="28"/>
      <c r="BG103" s="28"/>
      <c r="BH103" s="28"/>
      <c r="BI103" s="28"/>
      <c r="BJ103" s="28"/>
      <c r="BK103" s="28"/>
      <c r="BL103" s="28"/>
      <c r="BM103" s="28"/>
      <c r="BN103" s="28"/>
      <c r="BO103" s="28"/>
      <c r="BP103" s="28"/>
      <c r="BQ103" s="67"/>
      <c r="BR103" s="28"/>
      <c r="BS103" s="28"/>
      <c r="BT103" s="28"/>
      <c r="BU103" s="28"/>
      <c r="BV103" s="28"/>
      <c r="BW103" s="28"/>
      <c r="BX103" s="28"/>
      <c r="BY103" s="28"/>
      <c r="BZ103" s="28"/>
      <c r="CA103" s="28"/>
      <c r="CB103" s="28"/>
      <c r="CC103" s="28"/>
      <c r="CD103" s="28"/>
      <c r="CE103" s="67"/>
      <c r="CF103" s="28"/>
      <c r="CG103" s="28"/>
      <c r="CH103" s="28"/>
      <c r="CI103" s="28"/>
      <c r="CJ103" s="28"/>
      <c r="CK103" s="28"/>
      <c r="CL103" s="28"/>
      <c r="CM103" s="28"/>
      <c r="CN103" s="28"/>
      <c r="CO103" s="28"/>
      <c r="CP103" s="28"/>
      <c r="CQ103" s="28"/>
      <c r="CR103" s="28"/>
      <c r="CS103" s="47"/>
      <c r="CT103" s="28"/>
      <c r="CU103" s="28"/>
      <c r="CV103" s="28"/>
      <c r="CW103" s="28"/>
      <c r="CX103" s="28"/>
      <c r="CY103" s="28"/>
      <c r="CZ103" s="49"/>
      <c r="DA103" s="28"/>
      <c r="DB103" s="28"/>
      <c r="DC103" s="28"/>
      <c r="DD103" s="28"/>
      <c r="DE103" s="72"/>
      <c r="DF103" s="55"/>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55"/>
      <c r="EU103" s="28"/>
      <c r="EV103" s="28"/>
      <c r="EW103" s="28"/>
      <c r="EX103" s="28"/>
      <c r="EY103" s="28"/>
      <c r="EZ103" s="28"/>
      <c r="FA103" s="28"/>
      <c r="FB103" s="28"/>
      <c r="FC103" s="28"/>
      <c r="FD103" s="28"/>
      <c r="FE103" s="28"/>
      <c r="FF103" s="28"/>
      <c r="FG103" s="28"/>
      <c r="FH103" s="28"/>
      <c r="FI103" s="28"/>
    </row>
    <row r="104" spans="1:165" x14ac:dyDescent="0.2">
      <c r="A104" s="28"/>
      <c r="B104" s="28"/>
      <c r="C104" s="28"/>
      <c r="E104" s="28"/>
      <c r="F104" s="28"/>
      <c r="G104" s="28"/>
      <c r="H104" s="28"/>
      <c r="I104" s="28"/>
      <c r="J104" s="28"/>
      <c r="K104" s="40"/>
      <c r="L104" s="28"/>
      <c r="M104" s="28"/>
      <c r="N104" s="28"/>
      <c r="O104" s="28"/>
      <c r="P104" s="28"/>
      <c r="Q104" s="40"/>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c r="AT104" s="28"/>
      <c r="AU104" s="28"/>
      <c r="AV104" s="28"/>
      <c r="AW104" s="28"/>
      <c r="AX104" s="40"/>
      <c r="AY104" s="28"/>
      <c r="AZ104" s="28"/>
      <c r="BA104" s="28"/>
      <c r="BB104" s="28"/>
      <c r="BC104" s="28"/>
      <c r="BD104" s="28"/>
      <c r="BE104" s="28"/>
      <c r="BF104" s="28"/>
      <c r="BG104" s="28"/>
      <c r="BH104" s="28"/>
      <c r="BI104" s="28"/>
      <c r="BJ104" s="28"/>
      <c r="BK104" s="28"/>
      <c r="BL104" s="28"/>
      <c r="BM104" s="28"/>
      <c r="BN104" s="28"/>
      <c r="BO104" s="28"/>
      <c r="BP104" s="28"/>
      <c r="BQ104" s="67"/>
      <c r="BR104" s="28"/>
      <c r="BS104" s="28"/>
      <c r="BT104" s="28"/>
      <c r="BU104" s="28"/>
      <c r="BV104" s="28"/>
      <c r="BW104" s="28"/>
      <c r="BX104" s="28"/>
      <c r="BY104" s="28"/>
      <c r="BZ104" s="28"/>
      <c r="CA104" s="28"/>
      <c r="CB104" s="28"/>
      <c r="CC104" s="28"/>
      <c r="CD104" s="28"/>
      <c r="CE104" s="67"/>
      <c r="CF104" s="28"/>
      <c r="CG104" s="28"/>
      <c r="CH104" s="28"/>
      <c r="CI104" s="28"/>
      <c r="CJ104" s="28"/>
      <c r="CK104" s="28"/>
      <c r="CL104" s="28"/>
      <c r="CM104" s="28"/>
      <c r="CN104" s="28"/>
      <c r="CO104" s="28"/>
      <c r="CP104" s="28"/>
      <c r="CQ104" s="28"/>
      <c r="CR104" s="28"/>
      <c r="CS104" s="47"/>
      <c r="CT104" s="28"/>
      <c r="CU104" s="28"/>
      <c r="CV104" s="28"/>
      <c r="CW104" s="28"/>
      <c r="CX104" s="28"/>
      <c r="CY104" s="28"/>
      <c r="CZ104" s="49"/>
      <c r="DA104" s="28"/>
      <c r="DB104" s="28"/>
      <c r="DC104" s="28"/>
      <c r="DD104" s="28"/>
      <c r="DE104" s="72"/>
      <c r="DF104" s="55"/>
      <c r="DG104" s="28"/>
      <c r="DH104" s="28"/>
      <c r="DI104" s="28"/>
      <c r="DJ104" s="28"/>
      <c r="DK104" s="28"/>
      <c r="DL104" s="28"/>
      <c r="DM104" s="28"/>
      <c r="DN104" s="28"/>
      <c r="DO104" s="28"/>
      <c r="DP104" s="28"/>
      <c r="DQ104" s="28"/>
      <c r="DR104" s="28"/>
      <c r="DS104" s="28"/>
      <c r="DT104" s="28"/>
      <c r="DU104" s="28"/>
      <c r="DV104" s="28"/>
      <c r="DW104" s="28"/>
      <c r="DX104" s="28"/>
      <c r="DY104" s="28"/>
      <c r="DZ104" s="28"/>
      <c r="EA104" s="28"/>
      <c r="EB104" s="28"/>
      <c r="EC104" s="28"/>
      <c r="ED104" s="28"/>
      <c r="EE104" s="28"/>
      <c r="EF104" s="28"/>
      <c r="EG104" s="28"/>
      <c r="EH104" s="28"/>
      <c r="EI104" s="28"/>
      <c r="EJ104" s="28"/>
      <c r="EK104" s="28"/>
      <c r="EL104" s="28"/>
      <c r="EM104" s="28"/>
      <c r="EN104" s="28"/>
      <c r="EO104" s="28"/>
      <c r="EP104" s="28"/>
      <c r="EQ104" s="28"/>
      <c r="ER104" s="28"/>
      <c r="ES104" s="28"/>
      <c r="ET104" s="55"/>
      <c r="EU104" s="28"/>
      <c r="EV104" s="28"/>
      <c r="EW104" s="28"/>
      <c r="EX104" s="28"/>
      <c r="EY104" s="28"/>
      <c r="EZ104" s="28"/>
      <c r="FA104" s="28"/>
      <c r="FB104" s="28"/>
      <c r="FC104" s="28"/>
      <c r="FD104" s="28"/>
      <c r="FE104" s="28"/>
      <c r="FF104" s="28"/>
      <c r="FG104" s="28"/>
      <c r="FH104" s="28"/>
      <c r="FI104" s="28"/>
    </row>
    <row r="105" spans="1:165" x14ac:dyDescent="0.2">
      <c r="A105" s="28"/>
      <c r="B105" s="28"/>
      <c r="C105" s="28"/>
      <c r="E105" s="28"/>
      <c r="F105" s="28"/>
      <c r="G105" s="28"/>
      <c r="H105" s="28"/>
      <c r="I105" s="28"/>
      <c r="J105" s="28"/>
      <c r="K105" s="40"/>
      <c r="L105" s="28"/>
      <c r="M105" s="28"/>
      <c r="N105" s="28"/>
      <c r="O105" s="28"/>
      <c r="P105" s="28"/>
      <c r="Q105" s="40"/>
      <c r="R105" s="28"/>
      <c r="S105" s="28"/>
      <c r="T105" s="28"/>
      <c r="U105" s="28"/>
      <c r="V105" s="28"/>
      <c r="W105" s="28"/>
      <c r="X105" s="28"/>
      <c r="Y105" s="28"/>
      <c r="Z105" s="28"/>
      <c r="AA105" s="28"/>
      <c r="AB105" s="28"/>
      <c r="AC105" s="28"/>
      <c r="AD105" s="28"/>
      <c r="AE105" s="28"/>
      <c r="AF105" s="28"/>
      <c r="AG105" s="28"/>
      <c r="AH105" s="28"/>
      <c r="AI105" s="28"/>
      <c r="AJ105" s="28"/>
      <c r="AK105" s="28"/>
      <c r="AL105" s="28"/>
      <c r="AM105" s="28"/>
      <c r="AN105" s="28"/>
      <c r="AO105" s="28"/>
      <c r="AP105" s="28"/>
      <c r="AQ105" s="28"/>
      <c r="AR105" s="28"/>
      <c r="AS105" s="28"/>
      <c r="AT105" s="28"/>
      <c r="AU105" s="28"/>
      <c r="AV105" s="28"/>
      <c r="AW105" s="28"/>
      <c r="AX105" s="40"/>
      <c r="AY105" s="28"/>
      <c r="AZ105" s="28"/>
      <c r="BA105" s="28"/>
      <c r="BB105" s="28"/>
      <c r="BC105" s="28"/>
      <c r="BD105" s="28"/>
      <c r="BE105" s="28"/>
      <c r="BF105" s="28"/>
      <c r="BG105" s="28"/>
      <c r="BH105" s="28"/>
      <c r="BI105" s="28"/>
      <c r="BJ105" s="28"/>
      <c r="BK105" s="28"/>
      <c r="BL105" s="28"/>
      <c r="BM105" s="28"/>
      <c r="BN105" s="28"/>
      <c r="BO105" s="28"/>
      <c r="BP105" s="28"/>
      <c r="BQ105" s="67"/>
      <c r="BR105" s="28"/>
      <c r="BS105" s="28"/>
      <c r="BT105" s="28"/>
      <c r="BU105" s="28"/>
      <c r="BV105" s="28"/>
      <c r="BW105" s="28"/>
      <c r="BX105" s="28"/>
      <c r="BY105" s="28"/>
      <c r="BZ105" s="28"/>
      <c r="CA105" s="28"/>
      <c r="CB105" s="28"/>
      <c r="CC105" s="28"/>
      <c r="CD105" s="28"/>
      <c r="CE105" s="67"/>
      <c r="CF105" s="28"/>
      <c r="CG105" s="28"/>
      <c r="CH105" s="28"/>
      <c r="CI105" s="28"/>
      <c r="CJ105" s="28"/>
      <c r="CK105" s="28"/>
      <c r="CL105" s="28"/>
      <c r="CM105" s="28"/>
      <c r="CN105" s="28"/>
      <c r="CO105" s="28"/>
      <c r="CP105" s="28"/>
      <c r="CQ105" s="28"/>
      <c r="CR105" s="28"/>
      <c r="CS105" s="47"/>
      <c r="CT105" s="28"/>
      <c r="CU105" s="28"/>
      <c r="CV105" s="28"/>
      <c r="CW105" s="28"/>
      <c r="CX105" s="28"/>
      <c r="CY105" s="28"/>
      <c r="CZ105" s="49"/>
      <c r="DA105" s="28"/>
      <c r="DB105" s="28"/>
      <c r="DC105" s="28"/>
      <c r="DD105" s="28"/>
      <c r="DE105" s="72"/>
      <c r="DF105" s="55"/>
      <c r="DG105" s="28"/>
      <c r="DH105" s="28"/>
      <c r="DI105" s="28"/>
      <c r="DJ105" s="28"/>
      <c r="DK105" s="28"/>
      <c r="DL105" s="28"/>
      <c r="DM105" s="28"/>
      <c r="DN105" s="28"/>
      <c r="DO105" s="28"/>
      <c r="DP105" s="28"/>
      <c r="DQ105" s="28"/>
      <c r="DR105" s="28"/>
      <c r="DS105" s="28"/>
      <c r="DT105" s="28"/>
      <c r="DU105" s="28"/>
      <c r="DV105" s="28"/>
      <c r="DW105" s="28"/>
      <c r="DX105" s="28"/>
      <c r="DY105" s="28"/>
      <c r="DZ105" s="28"/>
      <c r="EA105" s="28"/>
      <c r="EB105" s="28"/>
      <c r="EC105" s="28"/>
      <c r="ED105" s="28"/>
      <c r="EE105" s="28"/>
      <c r="EF105" s="28"/>
      <c r="EG105" s="28"/>
      <c r="EH105" s="28"/>
      <c r="EI105" s="28"/>
      <c r="EJ105" s="28"/>
      <c r="EK105" s="28"/>
      <c r="EL105" s="28"/>
      <c r="EM105" s="28"/>
      <c r="EN105" s="28"/>
      <c r="EO105" s="28"/>
      <c r="EP105" s="28"/>
      <c r="EQ105" s="28"/>
      <c r="ER105" s="28"/>
      <c r="ES105" s="28"/>
      <c r="ET105" s="55"/>
      <c r="EU105" s="28"/>
      <c r="EV105" s="28"/>
      <c r="EW105" s="28"/>
      <c r="EX105" s="28"/>
      <c r="EY105" s="28"/>
      <c r="EZ105" s="28"/>
      <c r="FA105" s="28"/>
      <c r="FB105" s="28"/>
      <c r="FC105" s="28"/>
      <c r="FD105" s="28"/>
      <c r="FE105" s="28"/>
      <c r="FF105" s="28"/>
      <c r="FG105" s="28"/>
      <c r="FH105" s="28"/>
      <c r="FI105" s="28"/>
    </row>
    <row r="106" spans="1:165" x14ac:dyDescent="0.2">
      <c r="A106" s="28"/>
      <c r="B106" s="28"/>
      <c r="C106" s="28"/>
      <c r="E106" s="28"/>
      <c r="F106" s="28"/>
      <c r="G106" s="28"/>
      <c r="H106" s="28"/>
      <c r="I106" s="28"/>
      <c r="J106" s="28"/>
      <c r="K106" s="40"/>
      <c r="L106" s="28"/>
      <c r="M106" s="28"/>
      <c r="N106" s="28"/>
      <c r="O106" s="28"/>
      <c r="P106" s="28"/>
      <c r="Q106" s="40"/>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40"/>
      <c r="AY106" s="28"/>
      <c r="AZ106" s="28"/>
      <c r="BA106" s="28"/>
      <c r="BB106" s="28"/>
      <c r="BC106" s="28"/>
      <c r="BD106" s="28"/>
      <c r="BE106" s="28"/>
      <c r="BF106" s="28"/>
      <c r="BG106" s="28"/>
      <c r="BH106" s="28"/>
      <c r="BI106" s="28"/>
      <c r="BJ106" s="28"/>
      <c r="BK106" s="28"/>
      <c r="BL106" s="28"/>
      <c r="BM106" s="28"/>
      <c r="BN106" s="28"/>
      <c r="BO106" s="28"/>
      <c r="BP106" s="28"/>
      <c r="BQ106" s="67"/>
      <c r="BR106" s="28"/>
      <c r="BS106" s="28"/>
      <c r="BT106" s="28"/>
      <c r="BU106" s="28"/>
      <c r="BV106" s="28"/>
      <c r="BW106" s="28"/>
      <c r="BX106" s="28"/>
      <c r="BY106" s="28"/>
      <c r="BZ106" s="28"/>
      <c r="CA106" s="28"/>
      <c r="CB106" s="28"/>
      <c r="CC106" s="28"/>
      <c r="CD106" s="28"/>
      <c r="CE106" s="67"/>
      <c r="CF106" s="28"/>
      <c r="CG106" s="28"/>
      <c r="CH106" s="28"/>
      <c r="CI106" s="28"/>
      <c r="CJ106" s="28"/>
      <c r="CK106" s="28"/>
      <c r="CL106" s="28"/>
      <c r="CM106" s="28"/>
      <c r="CN106" s="28"/>
      <c r="CO106" s="28"/>
      <c r="CP106" s="28"/>
      <c r="CQ106" s="28"/>
      <c r="CR106" s="28"/>
      <c r="CS106" s="47"/>
      <c r="CT106" s="28"/>
      <c r="CU106" s="28"/>
      <c r="CV106" s="28"/>
      <c r="CW106" s="28"/>
      <c r="CX106" s="28"/>
      <c r="CY106" s="28"/>
      <c r="CZ106" s="49"/>
      <c r="DA106" s="28"/>
      <c r="DB106" s="28"/>
      <c r="DC106" s="28"/>
      <c r="DD106" s="28"/>
      <c r="DE106" s="72"/>
      <c r="DF106" s="55"/>
      <c r="DG106" s="28"/>
      <c r="DH106" s="28"/>
      <c r="DI106" s="28"/>
      <c r="DJ106" s="28"/>
      <c r="DK106" s="28"/>
      <c r="DL106" s="28"/>
      <c r="DM106" s="28"/>
      <c r="DN106" s="28"/>
      <c r="DO106" s="28"/>
      <c r="DP106" s="28"/>
      <c r="DQ106" s="28"/>
      <c r="DR106" s="28"/>
      <c r="DS106" s="28"/>
      <c r="DT106" s="28"/>
      <c r="DU106" s="28"/>
      <c r="DV106" s="28"/>
      <c r="DW106" s="28"/>
      <c r="DX106" s="28"/>
      <c r="DY106" s="28"/>
      <c r="DZ106" s="28"/>
      <c r="EA106" s="28"/>
      <c r="EB106" s="28"/>
      <c r="EC106" s="28"/>
      <c r="ED106" s="28"/>
      <c r="EE106" s="28"/>
      <c r="EF106" s="28"/>
      <c r="EG106" s="28"/>
      <c r="EH106" s="28"/>
      <c r="EI106" s="28"/>
      <c r="EJ106" s="28"/>
      <c r="EK106" s="28"/>
      <c r="EL106" s="28"/>
      <c r="EM106" s="28"/>
      <c r="EN106" s="28"/>
      <c r="EO106" s="28"/>
      <c r="EP106" s="28"/>
      <c r="EQ106" s="28"/>
      <c r="ER106" s="28"/>
      <c r="ES106" s="28"/>
      <c r="ET106" s="55"/>
      <c r="EU106" s="28"/>
      <c r="EV106" s="28"/>
      <c r="EW106" s="28"/>
      <c r="EX106" s="28"/>
      <c r="EY106" s="28"/>
      <c r="EZ106" s="28"/>
      <c r="FA106" s="28"/>
      <c r="FB106" s="28"/>
      <c r="FC106" s="28"/>
      <c r="FD106" s="28"/>
      <c r="FE106" s="28"/>
      <c r="FF106" s="28"/>
      <c r="FG106" s="28"/>
      <c r="FH106" s="28"/>
      <c r="FI106" s="28"/>
    </row>
    <row r="107" spans="1:165" x14ac:dyDescent="0.2">
      <c r="A107" s="28"/>
      <c r="B107" s="28"/>
      <c r="E107" s="28"/>
      <c r="F107" s="28"/>
      <c r="G107" s="28"/>
      <c r="H107" s="28"/>
      <c r="I107" s="28"/>
      <c r="J107" s="28"/>
      <c r="K107" s="40"/>
      <c r="L107" s="28"/>
      <c r="M107" s="28"/>
      <c r="N107" s="28"/>
      <c r="O107" s="28"/>
      <c r="P107" s="28"/>
      <c r="Q107" s="40"/>
      <c r="R107" s="28"/>
      <c r="S107" s="28"/>
      <c r="T107" s="28"/>
      <c r="U107" s="28"/>
      <c r="V107" s="28"/>
      <c r="W107" s="28"/>
      <c r="X107" s="28"/>
      <c r="Y107" s="28"/>
      <c r="Z107" s="28"/>
      <c r="AA107" s="28"/>
      <c r="AB107" s="28"/>
      <c r="AC107" s="28"/>
      <c r="AD107" s="28"/>
      <c r="AE107" s="28"/>
      <c r="AF107" s="28"/>
      <c r="AG107" s="28"/>
      <c r="AH107" s="28"/>
      <c r="AI107" s="28"/>
      <c r="AJ107" s="28"/>
      <c r="AK107" s="28"/>
      <c r="AL107" s="28"/>
      <c r="AM107" s="28"/>
      <c r="AN107" s="28"/>
      <c r="AO107" s="28"/>
      <c r="AP107" s="28"/>
      <c r="AQ107" s="28"/>
      <c r="AR107" s="28"/>
      <c r="AS107" s="28"/>
      <c r="AT107" s="28"/>
      <c r="AU107" s="28"/>
      <c r="AV107" s="28"/>
      <c r="AW107" s="28"/>
      <c r="AX107" s="40"/>
      <c r="AY107" s="28"/>
      <c r="AZ107" s="28"/>
      <c r="BA107" s="28"/>
      <c r="BB107" s="28"/>
      <c r="BC107" s="28"/>
      <c r="BD107" s="28"/>
      <c r="BE107" s="28"/>
      <c r="BF107" s="28"/>
      <c r="BG107" s="28"/>
      <c r="BH107" s="28"/>
      <c r="BI107" s="28"/>
      <c r="BJ107" s="28"/>
      <c r="BK107" s="28"/>
      <c r="BL107" s="28"/>
      <c r="BM107" s="28"/>
      <c r="BN107" s="28"/>
      <c r="BO107" s="28"/>
      <c r="BP107" s="28"/>
      <c r="BQ107" s="67"/>
      <c r="BR107" s="28"/>
      <c r="BS107" s="28"/>
      <c r="BT107" s="28"/>
      <c r="BU107" s="28"/>
      <c r="BV107" s="28"/>
      <c r="BW107" s="28"/>
      <c r="BX107" s="28"/>
      <c r="BY107" s="28"/>
      <c r="BZ107" s="28"/>
      <c r="CA107" s="28"/>
      <c r="CB107" s="28"/>
      <c r="CC107" s="28"/>
      <c r="CD107" s="28"/>
      <c r="CE107" s="67"/>
      <c r="CF107" s="28"/>
      <c r="CG107" s="28"/>
      <c r="CH107" s="28"/>
      <c r="CI107" s="28"/>
      <c r="CJ107" s="28"/>
      <c r="CK107" s="28"/>
      <c r="CL107" s="28"/>
      <c r="CM107" s="28"/>
      <c r="CN107" s="28"/>
      <c r="CO107" s="28"/>
      <c r="CP107" s="28"/>
      <c r="CQ107" s="28"/>
      <c r="CR107" s="28"/>
      <c r="CS107" s="47"/>
      <c r="CT107" s="28"/>
      <c r="CU107" s="28"/>
      <c r="CV107" s="28"/>
      <c r="CW107" s="28"/>
      <c r="CX107" s="28"/>
      <c r="CY107" s="28"/>
      <c r="CZ107" s="49"/>
      <c r="DA107" s="28"/>
      <c r="DB107" s="28"/>
      <c r="DC107" s="28"/>
      <c r="DD107" s="28"/>
      <c r="DE107" s="72"/>
      <c r="DF107" s="55"/>
      <c r="DG107" s="28"/>
      <c r="DH107" s="28"/>
      <c r="DI107" s="28"/>
      <c r="DJ107" s="28"/>
      <c r="DK107" s="28"/>
      <c r="DL107" s="28"/>
      <c r="DM107" s="28"/>
      <c r="DN107" s="28"/>
      <c r="DO107" s="28"/>
      <c r="DP107" s="28"/>
      <c r="DQ107" s="28"/>
      <c r="DR107" s="28"/>
      <c r="DS107" s="28"/>
      <c r="DT107" s="28"/>
      <c r="DU107" s="28"/>
      <c r="DV107" s="28"/>
      <c r="DW107" s="28"/>
      <c r="DX107" s="28"/>
      <c r="DY107" s="28"/>
      <c r="DZ107" s="28"/>
      <c r="EA107" s="28"/>
      <c r="EB107" s="28"/>
      <c r="EC107" s="28"/>
      <c r="ED107" s="28"/>
      <c r="EE107" s="28"/>
      <c r="EF107" s="28"/>
      <c r="EG107" s="28"/>
      <c r="EH107" s="28"/>
      <c r="EI107" s="28"/>
      <c r="EJ107" s="28"/>
      <c r="EK107" s="28"/>
      <c r="EL107" s="28"/>
      <c r="EM107" s="28"/>
      <c r="EN107" s="28"/>
      <c r="EO107" s="28"/>
      <c r="EP107" s="28"/>
      <c r="EQ107" s="28"/>
      <c r="ER107" s="28"/>
      <c r="ES107" s="28"/>
      <c r="ET107" s="55"/>
      <c r="EU107" s="28"/>
      <c r="EV107" s="28"/>
      <c r="EW107" s="28"/>
      <c r="EX107" s="28"/>
      <c r="EY107" s="28"/>
      <c r="EZ107" s="28"/>
      <c r="FA107" s="28"/>
      <c r="FB107" s="28"/>
      <c r="FC107" s="28"/>
      <c r="FD107" s="28"/>
      <c r="FE107" s="28"/>
      <c r="FF107" s="28"/>
      <c r="FG107" s="28"/>
      <c r="FH107" s="28"/>
      <c r="FI107" s="28"/>
    </row>
    <row r="108" spans="1:165" x14ac:dyDescent="0.2">
      <c r="A108" s="28"/>
      <c r="B108" s="28"/>
      <c r="E108" s="28"/>
      <c r="F108" s="28"/>
      <c r="G108" s="28"/>
      <c r="H108" s="28"/>
      <c r="I108" s="28"/>
      <c r="J108" s="28"/>
      <c r="K108" s="40"/>
      <c r="L108" s="28"/>
      <c r="M108" s="28"/>
      <c r="N108" s="28"/>
      <c r="O108" s="28"/>
      <c r="P108" s="28"/>
      <c r="Q108" s="40"/>
      <c r="R108" s="28"/>
      <c r="S108" s="28"/>
      <c r="T108" s="28"/>
      <c r="U108" s="28"/>
      <c r="V108" s="28"/>
      <c r="W108" s="28"/>
      <c r="X108" s="28"/>
      <c r="Y108" s="28"/>
      <c r="Z108" s="28"/>
      <c r="AA108" s="28"/>
      <c r="AB108" s="28"/>
      <c r="AC108" s="28"/>
      <c r="AD108" s="28"/>
      <c r="AE108" s="28"/>
      <c r="AF108" s="28"/>
      <c r="AG108" s="28"/>
      <c r="AH108" s="28"/>
      <c r="AI108" s="28"/>
      <c r="AJ108" s="28"/>
      <c r="AK108" s="28"/>
      <c r="AL108" s="28"/>
      <c r="AM108" s="28"/>
      <c r="AN108" s="28"/>
      <c r="AO108" s="28"/>
      <c r="AP108" s="28"/>
      <c r="AQ108" s="28"/>
      <c r="AR108" s="28"/>
      <c r="AS108" s="28"/>
      <c r="AT108" s="28"/>
      <c r="AU108" s="28"/>
      <c r="AV108" s="28"/>
      <c r="AW108" s="28"/>
      <c r="AX108" s="40"/>
      <c r="AY108" s="28"/>
      <c r="AZ108" s="28"/>
      <c r="BA108" s="28"/>
      <c r="BB108" s="28"/>
      <c r="BC108" s="28"/>
      <c r="BD108" s="28"/>
      <c r="BE108" s="28"/>
      <c r="BF108" s="28"/>
      <c r="BG108" s="28"/>
      <c r="BH108" s="28"/>
      <c r="BI108" s="28"/>
      <c r="BJ108" s="28"/>
      <c r="BK108" s="28"/>
      <c r="BL108" s="28"/>
      <c r="BM108" s="28"/>
      <c r="BN108" s="28"/>
      <c r="BO108" s="28"/>
      <c r="BP108" s="28"/>
      <c r="BQ108" s="67"/>
      <c r="BR108" s="28"/>
      <c r="BS108" s="28"/>
      <c r="BT108" s="28"/>
      <c r="BU108" s="28"/>
      <c r="BV108" s="28"/>
      <c r="BW108" s="28"/>
      <c r="BX108" s="28"/>
      <c r="BY108" s="28"/>
      <c r="BZ108" s="28"/>
      <c r="CA108" s="28"/>
      <c r="CB108" s="28"/>
      <c r="CC108" s="28"/>
      <c r="CD108" s="28"/>
      <c r="CE108" s="67"/>
      <c r="CF108" s="28"/>
      <c r="CG108" s="28"/>
      <c r="CH108" s="28"/>
      <c r="CI108" s="28"/>
      <c r="CJ108" s="28"/>
      <c r="CK108" s="28"/>
      <c r="CL108" s="28"/>
      <c r="CM108" s="28"/>
      <c r="CN108" s="28"/>
      <c r="CO108" s="28"/>
      <c r="CP108" s="28"/>
      <c r="CQ108" s="28"/>
      <c r="CR108" s="28"/>
      <c r="CS108" s="47"/>
      <c r="CT108" s="28"/>
      <c r="CU108" s="28"/>
      <c r="CV108" s="28"/>
      <c r="CW108" s="28"/>
      <c r="CX108" s="28"/>
      <c r="CY108" s="28"/>
      <c r="CZ108" s="49"/>
      <c r="DA108" s="28"/>
      <c r="DB108" s="28"/>
      <c r="DC108" s="28"/>
      <c r="DD108" s="28"/>
      <c r="DE108" s="72"/>
      <c r="DF108" s="55"/>
      <c r="DG108" s="28"/>
      <c r="DH108" s="28"/>
      <c r="DI108" s="28"/>
      <c r="DJ108" s="28"/>
      <c r="DK108" s="28"/>
      <c r="DL108" s="28"/>
      <c r="DM108" s="28"/>
      <c r="DN108" s="28"/>
      <c r="DO108" s="28"/>
      <c r="DP108" s="28"/>
      <c r="DQ108" s="28"/>
      <c r="DR108" s="28"/>
      <c r="DS108" s="28"/>
      <c r="DT108" s="28"/>
      <c r="DU108" s="28"/>
      <c r="DV108" s="28"/>
      <c r="DW108" s="28"/>
      <c r="DX108" s="28"/>
      <c r="DY108" s="28"/>
      <c r="DZ108" s="28"/>
      <c r="EA108" s="28"/>
      <c r="EB108" s="28"/>
      <c r="EC108" s="28"/>
      <c r="ED108" s="28"/>
      <c r="EE108" s="28"/>
      <c r="EF108" s="28"/>
      <c r="EG108" s="28"/>
      <c r="EH108" s="28"/>
      <c r="EI108" s="28"/>
      <c r="EJ108" s="28"/>
      <c r="EK108" s="28"/>
      <c r="EL108" s="28"/>
      <c r="EM108" s="28"/>
      <c r="EN108" s="28"/>
      <c r="EO108" s="28"/>
      <c r="EP108" s="28"/>
      <c r="EQ108" s="28"/>
      <c r="ER108" s="28"/>
      <c r="ES108" s="28"/>
      <c r="ET108" s="55"/>
      <c r="EU108" s="28"/>
      <c r="EV108" s="28"/>
      <c r="EW108" s="28"/>
      <c r="EX108" s="28"/>
      <c r="EY108" s="28"/>
      <c r="EZ108" s="28"/>
      <c r="FA108" s="28"/>
      <c r="FB108" s="28"/>
      <c r="FC108" s="28"/>
      <c r="FD108" s="28"/>
      <c r="FE108" s="28"/>
      <c r="FF108" s="28"/>
      <c r="FG108" s="28"/>
      <c r="FH108" s="28"/>
      <c r="FI108" s="28"/>
    </row>
    <row r="109" spans="1:165" x14ac:dyDescent="0.2">
      <c r="A109" s="28"/>
      <c r="B109" s="28"/>
      <c r="E109" s="28"/>
      <c r="F109" s="28"/>
      <c r="G109" s="28"/>
      <c r="H109" s="28"/>
      <c r="I109" s="28"/>
      <c r="J109" s="28"/>
      <c r="K109" s="40"/>
      <c r="L109" s="28"/>
      <c r="M109" s="28"/>
      <c r="N109" s="28"/>
      <c r="O109" s="28"/>
      <c r="P109" s="28"/>
      <c r="Q109" s="40"/>
      <c r="R109" s="28"/>
      <c r="S109" s="28"/>
      <c r="T109" s="28"/>
      <c r="U109" s="28"/>
      <c r="V109" s="28"/>
      <c r="W109" s="28"/>
      <c r="X109" s="28"/>
      <c r="Y109" s="28"/>
      <c r="Z109" s="28"/>
      <c r="AA109" s="28"/>
      <c r="AB109" s="28"/>
      <c r="AC109" s="28"/>
      <c r="AD109" s="28"/>
      <c r="AE109" s="28"/>
      <c r="AF109" s="28"/>
      <c r="AG109" s="28"/>
      <c r="AH109" s="28"/>
      <c r="AI109" s="28"/>
      <c r="AJ109" s="28"/>
      <c r="AK109" s="28"/>
      <c r="AL109" s="28"/>
      <c r="AM109" s="28"/>
      <c r="AN109" s="28"/>
      <c r="AO109" s="28"/>
      <c r="AP109" s="28"/>
      <c r="AQ109" s="28"/>
      <c r="AR109" s="28"/>
      <c r="AS109" s="28"/>
      <c r="AT109" s="28"/>
      <c r="AU109" s="28"/>
      <c r="AV109" s="28"/>
      <c r="AW109" s="28"/>
      <c r="AX109" s="40"/>
      <c r="AY109" s="28"/>
      <c r="AZ109" s="28"/>
      <c r="BA109" s="28"/>
      <c r="BB109" s="28"/>
      <c r="BC109" s="28"/>
      <c r="BD109" s="28"/>
      <c r="BE109" s="28"/>
      <c r="BF109" s="28"/>
      <c r="BG109" s="28"/>
      <c r="BH109" s="28"/>
      <c r="BI109" s="28"/>
      <c r="BJ109" s="28"/>
      <c r="BK109" s="28"/>
      <c r="BL109" s="28"/>
      <c r="BM109" s="28"/>
      <c r="BN109" s="28"/>
      <c r="BO109" s="28"/>
      <c r="BP109" s="28"/>
      <c r="BQ109" s="67"/>
      <c r="BR109" s="28"/>
      <c r="BS109" s="28"/>
      <c r="BT109" s="28"/>
      <c r="BU109" s="28"/>
      <c r="BV109" s="28"/>
      <c r="BW109" s="28"/>
      <c r="BX109" s="28"/>
      <c r="BY109" s="28"/>
      <c r="BZ109" s="28"/>
      <c r="CA109" s="28"/>
      <c r="CB109" s="28"/>
      <c r="CC109" s="28"/>
      <c r="CD109" s="28"/>
      <c r="CE109" s="67"/>
      <c r="CF109" s="28"/>
      <c r="CG109" s="28"/>
      <c r="CH109" s="28"/>
      <c r="CI109" s="28"/>
      <c r="CJ109" s="28"/>
      <c r="CK109" s="28"/>
      <c r="CL109" s="28"/>
      <c r="CM109" s="28"/>
      <c r="CN109" s="28"/>
      <c r="CO109" s="28"/>
      <c r="CP109" s="28"/>
      <c r="CQ109" s="28"/>
      <c r="CR109" s="28"/>
      <c r="CS109" s="47"/>
      <c r="CT109" s="28"/>
      <c r="CU109" s="28"/>
      <c r="CV109" s="28"/>
      <c r="CW109" s="28"/>
      <c r="CX109" s="28"/>
      <c r="CY109" s="28"/>
      <c r="CZ109" s="49"/>
      <c r="DA109" s="28"/>
      <c r="DB109" s="28"/>
      <c r="DC109" s="28"/>
      <c r="DD109" s="28"/>
      <c r="DE109" s="72"/>
      <c r="DF109" s="55"/>
      <c r="DG109" s="28"/>
      <c r="DH109" s="28"/>
      <c r="DI109" s="28"/>
      <c r="DJ109" s="28"/>
      <c r="DK109" s="28"/>
      <c r="DL109" s="28"/>
      <c r="DM109" s="28"/>
      <c r="DN109" s="28"/>
      <c r="DO109" s="28"/>
      <c r="DP109" s="28"/>
      <c r="DQ109" s="28"/>
      <c r="DR109" s="28"/>
      <c r="DS109" s="28"/>
      <c r="DT109" s="28"/>
      <c r="DU109" s="28"/>
      <c r="DV109" s="28"/>
      <c r="DW109" s="28"/>
      <c r="DX109" s="28"/>
      <c r="DY109" s="28"/>
      <c r="DZ109" s="28"/>
      <c r="EA109" s="28"/>
      <c r="EB109" s="28"/>
      <c r="EC109" s="28"/>
      <c r="ED109" s="28"/>
      <c r="EE109" s="28"/>
      <c r="EF109" s="28"/>
      <c r="EG109" s="28"/>
      <c r="EH109" s="28"/>
      <c r="EI109" s="28"/>
      <c r="EJ109" s="28"/>
      <c r="EK109" s="28"/>
      <c r="EL109" s="28"/>
      <c r="EM109" s="28"/>
      <c r="EN109" s="28"/>
      <c r="EO109" s="28"/>
      <c r="EP109" s="28"/>
      <c r="EQ109" s="28"/>
      <c r="ER109" s="28"/>
      <c r="ES109" s="28"/>
      <c r="ET109" s="55"/>
      <c r="EU109" s="28"/>
      <c r="EV109" s="28"/>
      <c r="EW109" s="28"/>
      <c r="EX109" s="28"/>
      <c r="EY109" s="28"/>
      <c r="EZ109" s="28"/>
      <c r="FA109" s="28"/>
      <c r="FB109" s="28"/>
      <c r="FC109" s="28"/>
      <c r="FD109" s="28"/>
      <c r="FE109" s="28"/>
      <c r="FF109" s="28"/>
      <c r="FG109" s="28"/>
      <c r="FH109" s="28"/>
      <c r="FI109" s="28"/>
    </row>
    <row r="110" spans="1:165" x14ac:dyDescent="0.2">
      <c r="A110" s="28"/>
      <c r="B110" s="28"/>
      <c r="E110" s="28"/>
      <c r="F110" s="28"/>
      <c r="G110" s="28"/>
      <c r="H110" s="28"/>
      <c r="I110" s="28"/>
      <c r="J110" s="28"/>
      <c r="K110" s="40"/>
      <c r="L110" s="28"/>
      <c r="M110" s="28"/>
      <c r="N110" s="28"/>
      <c r="O110" s="28"/>
      <c r="P110" s="28"/>
      <c r="Q110" s="40"/>
      <c r="R110" s="28"/>
      <c r="S110" s="28"/>
      <c r="T110" s="28"/>
      <c r="U110" s="28"/>
      <c r="V110" s="28"/>
      <c r="W110" s="28"/>
      <c r="X110" s="28"/>
      <c r="Y110" s="28"/>
      <c r="Z110" s="28"/>
      <c r="AA110" s="28"/>
      <c r="AB110" s="28"/>
      <c r="AC110" s="28"/>
      <c r="AD110" s="28"/>
      <c r="AE110" s="28"/>
      <c r="AF110" s="28"/>
      <c r="AG110" s="28"/>
      <c r="AH110" s="28"/>
      <c r="AI110" s="28"/>
      <c r="AJ110" s="28"/>
      <c r="AK110" s="28"/>
      <c r="AL110" s="28"/>
      <c r="AM110" s="28"/>
      <c r="AN110" s="28"/>
      <c r="AO110" s="28"/>
      <c r="AP110" s="28"/>
      <c r="AQ110" s="28"/>
      <c r="AR110" s="28"/>
      <c r="AS110" s="28"/>
      <c r="AT110" s="28"/>
      <c r="AU110" s="28"/>
      <c r="AV110" s="28"/>
      <c r="AW110" s="28"/>
      <c r="AX110" s="40"/>
      <c r="AY110" s="28"/>
      <c r="AZ110" s="28"/>
      <c r="BA110" s="28"/>
      <c r="BB110" s="28"/>
      <c r="BC110" s="28"/>
      <c r="BD110" s="28"/>
      <c r="BE110" s="28"/>
      <c r="BF110" s="28"/>
      <c r="BG110" s="28"/>
      <c r="BH110" s="28"/>
      <c r="BI110" s="28"/>
      <c r="BJ110" s="28"/>
      <c r="BK110" s="28"/>
      <c r="BL110" s="28"/>
      <c r="BM110" s="28"/>
      <c r="BN110" s="28"/>
      <c r="BO110" s="28"/>
      <c r="BP110" s="28"/>
      <c r="BQ110" s="67"/>
      <c r="BR110" s="28"/>
      <c r="BS110" s="28"/>
      <c r="BT110" s="28"/>
      <c r="BU110" s="28"/>
      <c r="BV110" s="28"/>
      <c r="BW110" s="28"/>
      <c r="BX110" s="28"/>
      <c r="BY110" s="28"/>
      <c r="BZ110" s="28"/>
      <c r="CA110" s="28"/>
      <c r="CB110" s="28"/>
      <c r="CC110" s="28"/>
      <c r="CD110" s="28"/>
      <c r="CE110" s="67"/>
      <c r="CF110" s="28"/>
      <c r="CG110" s="28"/>
      <c r="CH110" s="28"/>
      <c r="CI110" s="28"/>
      <c r="CJ110" s="28"/>
      <c r="CK110" s="28"/>
      <c r="CL110" s="28"/>
      <c r="CM110" s="28"/>
      <c r="CN110" s="28"/>
      <c r="CO110" s="28"/>
      <c r="CP110" s="28"/>
      <c r="CQ110" s="28"/>
      <c r="CR110" s="28"/>
      <c r="CS110" s="47"/>
      <c r="CT110" s="28"/>
      <c r="CU110" s="28"/>
      <c r="CV110" s="28"/>
      <c r="CW110" s="28"/>
      <c r="CX110" s="28"/>
      <c r="CY110" s="28"/>
      <c r="CZ110" s="49"/>
      <c r="DA110" s="28"/>
      <c r="DB110" s="28"/>
      <c r="DC110" s="28"/>
      <c r="DD110" s="28"/>
      <c r="DE110" s="72"/>
      <c r="DF110" s="55"/>
      <c r="DG110" s="28"/>
      <c r="DH110" s="28"/>
      <c r="DI110" s="28"/>
      <c r="DJ110" s="28"/>
      <c r="DK110" s="28"/>
      <c r="DL110" s="28"/>
      <c r="DM110" s="28"/>
      <c r="DN110" s="28"/>
      <c r="DO110" s="28"/>
      <c r="DP110" s="28"/>
      <c r="DQ110" s="28"/>
      <c r="DR110" s="28"/>
      <c r="DS110" s="28"/>
      <c r="DT110" s="28"/>
      <c r="DU110" s="28"/>
      <c r="DV110" s="28"/>
      <c r="DW110" s="28"/>
      <c r="DX110" s="28"/>
      <c r="DY110" s="28"/>
      <c r="DZ110" s="28"/>
      <c r="EA110" s="28"/>
      <c r="EB110" s="28"/>
      <c r="EC110" s="28"/>
      <c r="ED110" s="28"/>
      <c r="EE110" s="28"/>
      <c r="EF110" s="28"/>
      <c r="EG110" s="28"/>
      <c r="EH110" s="28"/>
      <c r="EI110" s="28"/>
      <c r="EJ110" s="28"/>
      <c r="EK110" s="28"/>
      <c r="EL110" s="28"/>
      <c r="EM110" s="28"/>
      <c r="EN110" s="28"/>
      <c r="EO110" s="28"/>
      <c r="EP110" s="28"/>
      <c r="EQ110" s="28"/>
      <c r="ER110" s="28"/>
      <c r="ES110" s="28"/>
      <c r="ET110" s="55"/>
      <c r="EU110" s="28"/>
      <c r="EV110" s="28"/>
      <c r="EW110" s="28"/>
      <c r="EX110" s="28"/>
      <c r="EY110" s="28"/>
      <c r="EZ110" s="28"/>
      <c r="FA110" s="28"/>
      <c r="FB110" s="28"/>
      <c r="FC110" s="28"/>
      <c r="FD110" s="28"/>
      <c r="FE110" s="28"/>
      <c r="FF110" s="28"/>
      <c r="FG110" s="28"/>
      <c r="FH110" s="28"/>
      <c r="FI110" s="28"/>
    </row>
    <row r="111" spans="1:165" x14ac:dyDescent="0.2">
      <c r="A111" s="28"/>
      <c r="B111" s="28"/>
      <c r="E111" s="28"/>
      <c r="F111" s="28"/>
      <c r="G111" s="28"/>
      <c r="H111" s="28"/>
      <c r="I111" s="28"/>
      <c r="J111" s="28"/>
      <c r="K111" s="40"/>
      <c r="L111" s="28"/>
      <c r="M111" s="28"/>
      <c r="N111" s="28"/>
      <c r="O111" s="28"/>
      <c r="P111" s="28"/>
      <c r="Q111" s="40"/>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28"/>
      <c r="AX111" s="40"/>
      <c r="AY111" s="28"/>
      <c r="AZ111" s="28"/>
      <c r="BA111" s="28"/>
      <c r="BB111" s="28"/>
      <c r="BC111" s="28"/>
      <c r="BD111" s="28"/>
      <c r="BE111" s="28"/>
      <c r="BF111" s="28"/>
      <c r="BG111" s="28"/>
      <c r="BH111" s="28"/>
      <c r="BI111" s="28"/>
      <c r="BJ111" s="28"/>
      <c r="BK111" s="28"/>
      <c r="BL111" s="28"/>
      <c r="BM111" s="28"/>
      <c r="BN111" s="28"/>
      <c r="BO111" s="28"/>
      <c r="BP111" s="28"/>
      <c r="BQ111" s="67"/>
      <c r="BR111" s="28"/>
      <c r="BS111" s="28"/>
      <c r="BT111" s="28"/>
      <c r="BU111" s="28"/>
      <c r="BV111" s="28"/>
      <c r="BW111" s="28"/>
      <c r="BX111" s="28"/>
      <c r="BY111" s="28"/>
      <c r="BZ111" s="28"/>
      <c r="CA111" s="28"/>
      <c r="CB111" s="28"/>
      <c r="CC111" s="28"/>
      <c r="CD111" s="28"/>
      <c r="CE111" s="67"/>
      <c r="CF111" s="28"/>
      <c r="CG111" s="28"/>
      <c r="CH111" s="28"/>
      <c r="CI111" s="28"/>
      <c r="CJ111" s="28"/>
      <c r="CK111" s="28"/>
      <c r="CL111" s="28"/>
      <c r="CM111" s="28"/>
      <c r="CN111" s="28"/>
      <c r="CO111" s="28"/>
      <c r="CP111" s="28"/>
      <c r="CQ111" s="28"/>
      <c r="CR111" s="28"/>
      <c r="CS111" s="47"/>
      <c r="CT111" s="28"/>
      <c r="CU111" s="28"/>
      <c r="CV111" s="28"/>
      <c r="CW111" s="28"/>
      <c r="CX111" s="28"/>
      <c r="CY111" s="28"/>
      <c r="CZ111" s="49"/>
      <c r="DA111" s="28"/>
      <c r="DB111" s="28"/>
      <c r="DC111" s="28"/>
      <c r="DD111" s="28"/>
      <c r="DE111" s="72"/>
      <c r="DF111" s="55"/>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55"/>
      <c r="EU111" s="28"/>
      <c r="EV111" s="28"/>
      <c r="EW111" s="28"/>
      <c r="EX111" s="28"/>
      <c r="EY111" s="28"/>
      <c r="EZ111" s="28"/>
      <c r="FA111" s="28"/>
      <c r="FB111" s="28"/>
      <c r="FC111" s="28"/>
      <c r="FD111" s="28"/>
      <c r="FE111" s="28"/>
      <c r="FF111" s="28"/>
      <c r="FG111" s="28"/>
      <c r="FH111" s="28"/>
      <c r="FI111" s="28"/>
    </row>
    <row r="112" spans="1:165" x14ac:dyDescent="0.2">
      <c r="A112" s="28"/>
      <c r="B112" s="28"/>
      <c r="E112" s="28"/>
      <c r="F112" s="28"/>
      <c r="G112" s="28"/>
      <c r="H112" s="28"/>
      <c r="I112" s="28"/>
      <c r="J112" s="28"/>
      <c r="K112" s="40"/>
      <c r="L112" s="28"/>
      <c r="M112" s="28"/>
      <c r="N112" s="28"/>
      <c r="O112" s="28"/>
      <c r="P112" s="28"/>
      <c r="Q112" s="40"/>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28"/>
      <c r="AX112" s="40"/>
      <c r="AY112" s="28"/>
      <c r="AZ112" s="28"/>
      <c r="BA112" s="28"/>
      <c r="BB112" s="28"/>
      <c r="BC112" s="28"/>
      <c r="BD112" s="28"/>
      <c r="BE112" s="28"/>
      <c r="BF112" s="28"/>
      <c r="BG112" s="28"/>
      <c r="BH112" s="28"/>
      <c r="BI112" s="28"/>
      <c r="BJ112" s="28"/>
      <c r="BK112" s="28"/>
      <c r="BL112" s="28"/>
      <c r="BM112" s="28"/>
      <c r="BN112" s="28"/>
      <c r="BO112" s="28"/>
      <c r="BP112" s="28"/>
      <c r="BQ112" s="67"/>
      <c r="BR112" s="28"/>
      <c r="BS112" s="28"/>
      <c r="BT112" s="28"/>
      <c r="BU112" s="28"/>
      <c r="BV112" s="28"/>
      <c r="BW112" s="28"/>
      <c r="BX112" s="28"/>
      <c r="BY112" s="28"/>
      <c r="BZ112" s="28"/>
      <c r="CA112" s="28"/>
      <c r="CB112" s="28"/>
      <c r="CC112" s="28"/>
      <c r="CD112" s="28"/>
      <c r="CE112" s="67"/>
      <c r="CF112" s="28"/>
      <c r="CG112" s="28"/>
      <c r="CH112" s="28"/>
      <c r="CI112" s="28"/>
      <c r="CJ112" s="28"/>
      <c r="CK112" s="28"/>
      <c r="CL112" s="28"/>
      <c r="CM112" s="28"/>
      <c r="CN112" s="28"/>
      <c r="CO112" s="28"/>
      <c r="CP112" s="28"/>
      <c r="CQ112" s="28"/>
      <c r="CR112" s="28"/>
      <c r="CS112" s="47"/>
      <c r="CT112" s="28"/>
      <c r="CU112" s="28"/>
      <c r="CV112" s="28"/>
      <c r="CW112" s="28"/>
      <c r="CX112" s="28"/>
      <c r="CY112" s="28"/>
      <c r="CZ112" s="49"/>
      <c r="DA112" s="28"/>
      <c r="DB112" s="28"/>
      <c r="DC112" s="28"/>
      <c r="DD112" s="28"/>
      <c r="DE112" s="72"/>
      <c r="DF112" s="55"/>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55"/>
      <c r="EU112" s="28"/>
      <c r="EV112" s="28"/>
      <c r="EW112" s="28"/>
      <c r="EX112" s="28"/>
      <c r="EY112" s="28"/>
      <c r="EZ112" s="28"/>
      <c r="FA112" s="28"/>
      <c r="FB112" s="28"/>
      <c r="FC112" s="28"/>
      <c r="FD112" s="28"/>
      <c r="FE112" s="28"/>
      <c r="FF112" s="28"/>
      <c r="FG112" s="28"/>
      <c r="FH112" s="28"/>
      <c r="FI112" s="28"/>
    </row>
    <row r="113" spans="1:165" x14ac:dyDescent="0.2">
      <c r="A113" s="28"/>
      <c r="B113" s="28"/>
      <c r="E113" s="28"/>
      <c r="F113" s="28"/>
      <c r="G113" s="28"/>
      <c r="H113" s="28"/>
      <c r="I113" s="28"/>
      <c r="J113" s="28"/>
      <c r="K113" s="40"/>
      <c r="L113" s="28"/>
      <c r="M113" s="28"/>
      <c r="N113" s="28"/>
      <c r="O113" s="28"/>
      <c r="P113" s="28"/>
      <c r="Q113" s="40"/>
      <c r="R113" s="28"/>
      <c r="S113" s="28"/>
      <c r="T113" s="28"/>
      <c r="U113" s="28"/>
      <c r="V113" s="28"/>
      <c r="W113" s="28"/>
      <c r="X113" s="28"/>
      <c r="Y113" s="28"/>
      <c r="Z113" s="28"/>
      <c r="AA113" s="28"/>
      <c r="AB113" s="28"/>
      <c r="AC113" s="28"/>
      <c r="AD113" s="28"/>
      <c r="AE113" s="28"/>
      <c r="AF113" s="28"/>
      <c r="AG113" s="28"/>
      <c r="AH113" s="28"/>
      <c r="AI113" s="28"/>
      <c r="AJ113" s="28"/>
      <c r="AK113" s="28"/>
      <c r="AL113" s="28"/>
      <c r="AM113" s="28"/>
      <c r="AN113" s="28"/>
      <c r="AO113" s="28"/>
      <c r="AP113" s="28"/>
      <c r="AQ113" s="28"/>
      <c r="AR113" s="28"/>
      <c r="AS113" s="28"/>
      <c r="AT113" s="28"/>
      <c r="AU113" s="28"/>
      <c r="AV113" s="28"/>
      <c r="AW113" s="28"/>
      <c r="AX113" s="40"/>
      <c r="AY113" s="28"/>
      <c r="AZ113" s="28"/>
      <c r="BA113" s="28"/>
      <c r="BB113" s="28"/>
      <c r="BC113" s="28"/>
      <c r="BD113" s="28"/>
      <c r="BE113" s="28"/>
      <c r="BF113" s="28"/>
      <c r="BG113" s="28"/>
      <c r="BH113" s="28"/>
      <c r="BI113" s="28"/>
      <c r="BJ113" s="28"/>
      <c r="BK113" s="28"/>
      <c r="BL113" s="28"/>
      <c r="BM113" s="28"/>
      <c r="BN113" s="28"/>
      <c r="BO113" s="28"/>
      <c r="BP113" s="28"/>
      <c r="BQ113" s="67"/>
      <c r="BR113" s="28"/>
      <c r="BS113" s="28"/>
      <c r="BT113" s="28"/>
      <c r="BU113" s="28"/>
      <c r="BV113" s="28"/>
      <c r="BW113" s="28"/>
      <c r="BX113" s="28"/>
      <c r="BY113" s="28"/>
      <c r="BZ113" s="28"/>
      <c r="CA113" s="28"/>
      <c r="CB113" s="28"/>
      <c r="CC113" s="28"/>
      <c r="CD113" s="28"/>
      <c r="CE113" s="67"/>
      <c r="CF113" s="28"/>
      <c r="CG113" s="28"/>
      <c r="CH113" s="28"/>
      <c r="CI113" s="28"/>
      <c r="CJ113" s="28"/>
      <c r="CK113" s="28"/>
      <c r="CL113" s="28"/>
      <c r="CM113" s="28"/>
      <c r="CN113" s="28"/>
      <c r="CO113" s="28"/>
      <c r="CP113" s="28"/>
      <c r="CQ113" s="28"/>
      <c r="CR113" s="28"/>
      <c r="CS113" s="47"/>
      <c r="CT113" s="28"/>
      <c r="CU113" s="28"/>
      <c r="CV113" s="28"/>
      <c r="CW113" s="28"/>
      <c r="CX113" s="28"/>
      <c r="CY113" s="28"/>
      <c r="CZ113" s="49"/>
      <c r="DA113" s="28"/>
      <c r="DB113" s="28"/>
      <c r="DC113" s="28"/>
      <c r="DD113" s="28"/>
      <c r="DE113" s="72"/>
      <c r="DF113" s="55"/>
      <c r="DG113" s="28"/>
      <c r="DH113" s="28"/>
      <c r="DI113" s="28"/>
      <c r="DJ113" s="28"/>
      <c r="DK113" s="28"/>
      <c r="DL113" s="28"/>
      <c r="DM113" s="28"/>
      <c r="DN113" s="28"/>
      <c r="DO113" s="28"/>
      <c r="DP113" s="28"/>
      <c r="DQ113" s="28"/>
      <c r="DR113" s="28"/>
      <c r="DS113" s="28"/>
      <c r="DT113" s="28"/>
      <c r="DU113" s="28"/>
      <c r="DV113" s="28"/>
      <c r="DW113" s="28"/>
      <c r="DX113" s="28"/>
      <c r="DY113" s="28"/>
      <c r="DZ113" s="28"/>
      <c r="EA113" s="28"/>
      <c r="EB113" s="28"/>
      <c r="EC113" s="28"/>
      <c r="ED113" s="28"/>
      <c r="EE113" s="28"/>
      <c r="EF113" s="28"/>
      <c r="EG113" s="28"/>
      <c r="EH113" s="28"/>
      <c r="EI113" s="28"/>
      <c r="EJ113" s="28"/>
      <c r="EK113" s="28"/>
      <c r="EL113" s="28"/>
      <c r="EM113" s="28"/>
      <c r="EN113" s="28"/>
      <c r="EO113" s="28"/>
      <c r="EP113" s="28"/>
      <c r="EQ113" s="28"/>
      <c r="ER113" s="28"/>
      <c r="ES113" s="28"/>
      <c r="ET113" s="55"/>
      <c r="EU113" s="28"/>
      <c r="EV113" s="28"/>
      <c r="EW113" s="28"/>
      <c r="EX113" s="28"/>
      <c r="EY113" s="28"/>
      <c r="EZ113" s="28"/>
      <c r="FA113" s="28"/>
      <c r="FB113" s="28"/>
      <c r="FC113" s="28"/>
      <c r="FD113" s="28"/>
      <c r="FE113" s="28"/>
      <c r="FF113" s="28"/>
      <c r="FG113" s="28"/>
      <c r="FH113" s="28"/>
      <c r="FI113" s="28"/>
    </row>
    <row r="114" spans="1:165" x14ac:dyDescent="0.2">
      <c r="A114" s="28"/>
      <c r="B114" s="28"/>
      <c r="E114" s="28"/>
      <c r="F114" s="28"/>
      <c r="G114" s="28"/>
      <c r="H114" s="28"/>
      <c r="I114" s="28"/>
      <c r="J114" s="28"/>
      <c r="K114" s="40"/>
      <c r="L114" s="28"/>
      <c r="M114" s="28"/>
      <c r="N114" s="28"/>
      <c r="O114" s="28"/>
      <c r="P114" s="28"/>
      <c r="Q114" s="40"/>
      <c r="R114" s="28"/>
      <c r="S114" s="28"/>
      <c r="T114" s="28"/>
      <c r="U114" s="28"/>
      <c r="V114" s="28"/>
      <c r="W114" s="28"/>
      <c r="X114" s="28"/>
      <c r="Y114" s="28"/>
      <c r="Z114" s="28"/>
      <c r="AA114" s="28"/>
      <c r="AB114" s="28"/>
      <c r="AC114" s="28"/>
      <c r="AD114" s="28"/>
      <c r="AE114" s="28"/>
      <c r="AF114" s="28"/>
      <c r="AG114" s="28"/>
      <c r="AH114" s="28"/>
      <c r="AI114" s="28"/>
      <c r="AJ114" s="28"/>
      <c r="AK114" s="28"/>
      <c r="AL114" s="28"/>
      <c r="AM114" s="28"/>
      <c r="AN114" s="28"/>
      <c r="AO114" s="28"/>
      <c r="AP114" s="28"/>
      <c r="AQ114" s="28"/>
      <c r="AR114" s="28"/>
      <c r="AS114" s="28"/>
      <c r="AT114" s="28"/>
      <c r="AU114" s="28"/>
      <c r="AV114" s="28"/>
      <c r="AW114" s="28"/>
      <c r="AX114" s="40"/>
      <c r="AY114" s="28"/>
      <c r="AZ114" s="28"/>
      <c r="BA114" s="28"/>
      <c r="BB114" s="28"/>
      <c r="BC114" s="28"/>
      <c r="BD114" s="28"/>
      <c r="BE114" s="28"/>
      <c r="BF114" s="28"/>
      <c r="BG114" s="28"/>
      <c r="BH114" s="28"/>
      <c r="BI114" s="28"/>
      <c r="BJ114" s="28"/>
      <c r="BK114" s="28"/>
      <c r="BL114" s="28"/>
      <c r="BM114" s="28"/>
      <c r="BN114" s="28"/>
      <c r="BO114" s="28"/>
      <c r="BP114" s="28"/>
      <c r="BQ114" s="67"/>
      <c r="BR114" s="28"/>
      <c r="BS114" s="28"/>
      <c r="BT114" s="28"/>
      <c r="BU114" s="28"/>
      <c r="BV114" s="28"/>
      <c r="BW114" s="28"/>
      <c r="BX114" s="28"/>
      <c r="BY114" s="28"/>
      <c r="BZ114" s="28"/>
      <c r="CA114" s="28"/>
      <c r="CB114" s="28"/>
      <c r="CC114" s="28"/>
      <c r="CD114" s="28"/>
      <c r="CE114" s="67"/>
      <c r="CF114" s="28"/>
      <c r="CG114" s="28"/>
      <c r="CH114" s="28"/>
      <c r="CI114" s="28"/>
      <c r="CJ114" s="28"/>
      <c r="CK114" s="28"/>
      <c r="CL114" s="28"/>
      <c r="CM114" s="28"/>
      <c r="CN114" s="28"/>
      <c r="CO114" s="28"/>
      <c r="CP114" s="28"/>
      <c r="CQ114" s="28"/>
      <c r="CR114" s="28"/>
      <c r="CS114" s="47"/>
      <c r="CT114" s="28"/>
      <c r="CU114" s="28"/>
      <c r="CV114" s="28"/>
      <c r="CW114" s="28"/>
      <c r="CX114" s="28"/>
      <c r="CY114" s="28"/>
      <c r="CZ114" s="49"/>
      <c r="DA114" s="28"/>
      <c r="DB114" s="28"/>
      <c r="DC114" s="28"/>
      <c r="DD114" s="28"/>
      <c r="DE114" s="72"/>
      <c r="DF114" s="55"/>
      <c r="DG114" s="28"/>
      <c r="DH114" s="28"/>
      <c r="DI114" s="28"/>
      <c r="DJ114" s="28"/>
      <c r="DK114" s="28"/>
      <c r="DL114" s="28"/>
      <c r="DM114" s="28"/>
      <c r="DN114" s="28"/>
      <c r="DO114" s="28"/>
      <c r="DP114" s="28"/>
      <c r="DQ114" s="28"/>
      <c r="DR114" s="28"/>
      <c r="DS114" s="28"/>
      <c r="DT114" s="28"/>
      <c r="DU114" s="28"/>
      <c r="DV114" s="28"/>
      <c r="DW114" s="28"/>
      <c r="DX114" s="28"/>
      <c r="DY114" s="28"/>
      <c r="DZ114" s="28"/>
      <c r="EA114" s="28"/>
      <c r="EB114" s="28"/>
      <c r="EC114" s="28"/>
      <c r="ED114" s="28"/>
      <c r="EE114" s="28"/>
      <c r="EF114" s="28"/>
      <c r="EG114" s="28"/>
      <c r="EH114" s="28"/>
      <c r="EI114" s="28"/>
      <c r="EJ114" s="28"/>
      <c r="EK114" s="28"/>
      <c r="EL114" s="28"/>
      <c r="EM114" s="28"/>
      <c r="EN114" s="28"/>
      <c r="EO114" s="28"/>
      <c r="EP114" s="28"/>
      <c r="EQ114" s="28"/>
      <c r="ER114" s="28"/>
      <c r="ES114" s="28"/>
      <c r="ET114" s="55"/>
      <c r="EU114" s="28"/>
      <c r="EV114" s="28"/>
      <c r="EW114" s="28"/>
      <c r="EX114" s="28"/>
      <c r="EY114" s="28"/>
      <c r="EZ114" s="28"/>
      <c r="FA114" s="28"/>
      <c r="FB114" s="28"/>
      <c r="FC114" s="28"/>
      <c r="FD114" s="28"/>
      <c r="FE114" s="28"/>
      <c r="FF114" s="28"/>
      <c r="FG114" s="28"/>
      <c r="FH114" s="28"/>
      <c r="FI114" s="28"/>
    </row>
    <row r="115" spans="1:165" x14ac:dyDescent="0.2">
      <c r="A115" s="28"/>
      <c r="B115" s="28"/>
      <c r="E115" s="28"/>
      <c r="F115" s="28"/>
      <c r="G115" s="28"/>
      <c r="H115" s="28"/>
      <c r="I115" s="28"/>
      <c r="J115" s="28"/>
      <c r="K115" s="40"/>
      <c r="L115" s="28"/>
      <c r="M115" s="28"/>
      <c r="N115" s="28"/>
      <c r="O115" s="28"/>
      <c r="P115" s="28"/>
      <c r="Q115" s="40"/>
      <c r="R115" s="28"/>
      <c r="S115" s="28"/>
      <c r="T115" s="28"/>
      <c r="U115" s="28"/>
      <c r="V115" s="28"/>
      <c r="W115" s="28"/>
      <c r="X115" s="28"/>
      <c r="Y115" s="28"/>
      <c r="Z115" s="28"/>
      <c r="AA115" s="28"/>
      <c r="AB115" s="28"/>
      <c r="AC115" s="28"/>
      <c r="AD115" s="28"/>
      <c r="AE115" s="28"/>
      <c r="AF115" s="28"/>
      <c r="AG115" s="28"/>
      <c r="AH115" s="28"/>
      <c r="AI115" s="28"/>
      <c r="AJ115" s="28"/>
      <c r="AK115" s="28"/>
      <c r="AL115" s="28"/>
      <c r="AM115" s="28"/>
      <c r="AN115" s="28"/>
      <c r="AO115" s="28"/>
      <c r="AP115" s="28"/>
      <c r="AQ115" s="28"/>
      <c r="AR115" s="28"/>
      <c r="AS115" s="28"/>
      <c r="AT115" s="28"/>
      <c r="AU115" s="28"/>
      <c r="AV115" s="28"/>
      <c r="AW115" s="28"/>
      <c r="AX115" s="40"/>
      <c r="AY115" s="28"/>
      <c r="AZ115" s="28"/>
      <c r="BA115" s="28"/>
      <c r="BB115" s="28"/>
      <c r="BC115" s="28"/>
      <c r="BD115" s="28"/>
      <c r="BE115" s="28"/>
      <c r="BF115" s="28"/>
      <c r="BG115" s="28"/>
      <c r="BH115" s="28"/>
      <c r="BI115" s="28"/>
      <c r="BJ115" s="28"/>
      <c r="BK115" s="28"/>
      <c r="BL115" s="28"/>
      <c r="BM115" s="28"/>
      <c r="BN115" s="28"/>
      <c r="BO115" s="28"/>
      <c r="BP115" s="28"/>
      <c r="BQ115" s="67"/>
      <c r="BR115" s="28"/>
      <c r="BS115" s="28"/>
      <c r="BT115" s="28"/>
      <c r="BU115" s="28"/>
      <c r="BV115" s="28"/>
      <c r="BW115" s="28"/>
      <c r="BX115" s="28"/>
      <c r="BY115" s="28"/>
      <c r="BZ115" s="28"/>
      <c r="CA115" s="28"/>
      <c r="CB115" s="28"/>
      <c r="CC115" s="28"/>
      <c r="CD115" s="28"/>
      <c r="CE115" s="67"/>
      <c r="CF115" s="28"/>
      <c r="CG115" s="28"/>
      <c r="CH115" s="28"/>
      <c r="CI115" s="28"/>
      <c r="CJ115" s="28"/>
      <c r="CK115" s="28"/>
      <c r="CL115" s="28"/>
      <c r="CM115" s="28"/>
      <c r="CN115" s="28"/>
      <c r="CO115" s="28"/>
      <c r="CP115" s="28"/>
      <c r="CQ115" s="28"/>
      <c r="CR115" s="28"/>
      <c r="CS115" s="47"/>
      <c r="CT115" s="28"/>
      <c r="CU115" s="28"/>
      <c r="CV115" s="28"/>
      <c r="CW115" s="28"/>
      <c r="CX115" s="28"/>
      <c r="CY115" s="28"/>
      <c r="CZ115" s="49"/>
      <c r="DA115" s="28"/>
      <c r="DB115" s="28"/>
      <c r="DC115" s="28"/>
      <c r="DD115" s="28"/>
      <c r="DE115" s="72"/>
      <c r="DF115" s="55"/>
      <c r="DG115" s="28"/>
      <c r="DH115" s="28"/>
      <c r="DI115" s="28"/>
      <c r="DJ115" s="28"/>
      <c r="DK115" s="28"/>
      <c r="DL115" s="28"/>
      <c r="DM115" s="28"/>
      <c r="DN115" s="28"/>
      <c r="DO115" s="28"/>
      <c r="DP115" s="28"/>
      <c r="DQ115" s="28"/>
      <c r="DR115" s="28"/>
      <c r="DS115" s="28"/>
      <c r="DT115" s="28"/>
      <c r="DU115" s="28"/>
      <c r="DV115" s="28"/>
      <c r="DW115" s="28"/>
      <c r="DX115" s="28"/>
      <c r="DY115" s="28"/>
      <c r="DZ115" s="28"/>
      <c r="EA115" s="28"/>
      <c r="EB115" s="28"/>
      <c r="EC115" s="28"/>
      <c r="ED115" s="28"/>
      <c r="EE115" s="28"/>
      <c r="EF115" s="28"/>
      <c r="EG115" s="28"/>
      <c r="EH115" s="28"/>
      <c r="EI115" s="28"/>
      <c r="EJ115" s="28"/>
      <c r="EK115" s="28"/>
      <c r="EL115" s="28"/>
      <c r="EM115" s="28"/>
      <c r="EN115" s="28"/>
      <c r="EO115" s="28"/>
      <c r="EP115" s="28"/>
      <c r="EQ115" s="28"/>
      <c r="ER115" s="28"/>
      <c r="ES115" s="28"/>
      <c r="ET115" s="55"/>
      <c r="EU115" s="28"/>
      <c r="EV115" s="28"/>
      <c r="EW115" s="28"/>
      <c r="EX115" s="28"/>
      <c r="EY115" s="28"/>
      <c r="EZ115" s="28"/>
      <c r="FA115" s="28"/>
      <c r="FB115" s="28"/>
      <c r="FC115" s="28"/>
      <c r="FD115" s="28"/>
      <c r="FE115" s="28"/>
      <c r="FF115" s="28"/>
      <c r="FG115" s="28"/>
      <c r="FH115" s="28"/>
      <c r="FI115" s="28"/>
    </row>
    <row r="116" spans="1:165" x14ac:dyDescent="0.2">
      <c r="A116" s="28"/>
      <c r="B116" s="28"/>
      <c r="C116" s="28"/>
      <c r="E116" s="28"/>
      <c r="F116" s="28"/>
      <c r="G116" s="28"/>
      <c r="H116" s="28"/>
      <c r="I116" s="28"/>
      <c r="J116" s="28"/>
      <c r="K116" s="40"/>
      <c r="L116" s="28"/>
      <c r="M116" s="28"/>
      <c r="N116" s="28"/>
      <c r="O116" s="28"/>
      <c r="P116" s="28"/>
      <c r="Q116" s="40"/>
      <c r="R116" s="28"/>
      <c r="S116" s="28"/>
      <c r="T116" s="28"/>
      <c r="U116" s="28"/>
      <c r="V116" s="28"/>
      <c r="W116" s="28"/>
      <c r="X116" s="28"/>
      <c r="Y116" s="28"/>
      <c r="Z116" s="28"/>
      <c r="AA116" s="28"/>
      <c r="AB116" s="28"/>
      <c r="AC116" s="28"/>
      <c r="AD116" s="28"/>
      <c r="AE116" s="28"/>
      <c r="AF116" s="28"/>
      <c r="AG116" s="28"/>
      <c r="AH116" s="28"/>
      <c r="AI116" s="28"/>
      <c r="AJ116" s="28"/>
      <c r="AK116" s="28"/>
      <c r="AL116" s="28"/>
      <c r="AM116" s="28"/>
      <c r="AN116" s="28"/>
      <c r="AO116" s="28"/>
      <c r="AP116" s="28"/>
      <c r="AQ116" s="28"/>
      <c r="AR116" s="28"/>
      <c r="AS116" s="28"/>
      <c r="AT116" s="28"/>
      <c r="AU116" s="28"/>
      <c r="AV116" s="28"/>
      <c r="AW116" s="28"/>
      <c r="AX116" s="40"/>
      <c r="AY116" s="28"/>
      <c r="AZ116" s="28"/>
      <c r="BA116" s="28"/>
      <c r="BB116" s="28"/>
      <c r="BC116" s="28"/>
      <c r="BD116" s="28"/>
      <c r="BE116" s="28"/>
      <c r="BF116" s="28"/>
      <c r="BG116" s="28"/>
      <c r="BH116" s="28"/>
      <c r="BI116" s="28"/>
      <c r="BJ116" s="28"/>
      <c r="BK116" s="28"/>
      <c r="BL116" s="28"/>
      <c r="BM116" s="28"/>
      <c r="BN116" s="28"/>
      <c r="BO116" s="28"/>
      <c r="BP116" s="28"/>
      <c r="BQ116" s="67"/>
      <c r="BR116" s="28"/>
      <c r="BS116" s="28"/>
      <c r="BT116" s="28"/>
      <c r="BU116" s="28"/>
      <c r="BV116" s="28"/>
      <c r="BW116" s="28"/>
      <c r="BX116" s="28"/>
      <c r="BY116" s="28"/>
      <c r="BZ116" s="28"/>
      <c r="CA116" s="28"/>
      <c r="CB116" s="28"/>
      <c r="CC116" s="28"/>
      <c r="CD116" s="28"/>
      <c r="CE116" s="67"/>
      <c r="CF116" s="28"/>
      <c r="CG116" s="28"/>
      <c r="CH116" s="28"/>
      <c r="CI116" s="28"/>
      <c r="CJ116" s="28"/>
      <c r="CK116" s="28"/>
      <c r="CL116" s="28"/>
      <c r="CM116" s="28"/>
      <c r="CN116" s="28"/>
      <c r="CO116" s="28"/>
      <c r="CP116" s="28"/>
      <c r="CQ116" s="28"/>
      <c r="CR116" s="28"/>
      <c r="CS116" s="47"/>
      <c r="CT116" s="28"/>
      <c r="CU116" s="28"/>
      <c r="CV116" s="28"/>
      <c r="CW116" s="28"/>
      <c r="CX116" s="28"/>
      <c r="CY116" s="28"/>
      <c r="CZ116" s="49"/>
      <c r="DA116" s="28"/>
      <c r="DB116" s="28"/>
      <c r="DC116" s="28"/>
      <c r="DD116" s="28"/>
      <c r="DE116" s="72"/>
      <c r="DF116" s="55"/>
      <c r="DG116" s="28"/>
      <c r="DH116" s="28"/>
      <c r="DI116" s="28"/>
      <c r="DJ116" s="28"/>
      <c r="DK116" s="28"/>
      <c r="DL116" s="28"/>
      <c r="DM116" s="28"/>
      <c r="DN116" s="28"/>
      <c r="DO116" s="28"/>
      <c r="DP116" s="28"/>
      <c r="DQ116" s="28"/>
      <c r="DR116" s="28"/>
      <c r="DS116" s="28"/>
      <c r="DT116" s="28"/>
      <c r="DU116" s="28"/>
      <c r="DV116" s="28"/>
      <c r="DW116" s="28"/>
      <c r="DX116" s="28"/>
      <c r="DY116" s="28"/>
      <c r="DZ116" s="28"/>
      <c r="EA116" s="28"/>
      <c r="EB116" s="28"/>
      <c r="EC116" s="28"/>
      <c r="ED116" s="28"/>
      <c r="EE116" s="28"/>
      <c r="EF116" s="28"/>
      <c r="EG116" s="28"/>
      <c r="EH116" s="28"/>
      <c r="EI116" s="28"/>
      <c r="EJ116" s="28"/>
      <c r="EK116" s="28"/>
      <c r="EL116" s="28"/>
      <c r="EM116" s="28"/>
      <c r="EN116" s="28"/>
      <c r="EO116" s="28"/>
      <c r="EP116" s="28"/>
      <c r="EQ116" s="28"/>
      <c r="ER116" s="28"/>
      <c r="ES116" s="28"/>
      <c r="ET116" s="55"/>
      <c r="EU116" s="28"/>
      <c r="EV116" s="28"/>
      <c r="EW116" s="28"/>
      <c r="EX116" s="28"/>
      <c r="EY116" s="28"/>
      <c r="EZ116" s="28"/>
      <c r="FA116" s="28"/>
      <c r="FB116" s="28"/>
      <c r="FC116" s="28"/>
      <c r="FD116" s="28"/>
      <c r="FE116" s="28"/>
      <c r="FF116" s="28"/>
      <c r="FG116" s="28"/>
      <c r="FH116" s="28"/>
      <c r="FI116" s="28"/>
    </row>
    <row r="117" spans="1:165" x14ac:dyDescent="0.2">
      <c r="A117" s="28"/>
      <c r="B117" s="28"/>
      <c r="C117" s="28"/>
      <c r="E117" s="28"/>
      <c r="F117" s="28"/>
      <c r="G117" s="28"/>
      <c r="H117" s="28"/>
      <c r="I117" s="28"/>
      <c r="J117" s="28"/>
      <c r="K117" s="40"/>
      <c r="L117" s="28"/>
      <c r="M117" s="28"/>
      <c r="N117" s="28"/>
      <c r="O117" s="28"/>
      <c r="P117" s="28"/>
      <c r="Q117" s="40"/>
      <c r="R117" s="28"/>
      <c r="S117" s="28"/>
      <c r="T117" s="28"/>
      <c r="U117" s="28"/>
      <c r="V117" s="28"/>
      <c r="W117" s="28"/>
      <c r="X117" s="28"/>
      <c r="Y117" s="28"/>
      <c r="Z117" s="28"/>
      <c r="AA117" s="28"/>
      <c r="AB117" s="28"/>
      <c r="AC117" s="28"/>
      <c r="AD117" s="28"/>
      <c r="AE117" s="28"/>
      <c r="AF117" s="28"/>
      <c r="AG117" s="28"/>
      <c r="AH117" s="28"/>
      <c r="AI117" s="28"/>
      <c r="AJ117" s="28"/>
      <c r="AK117" s="28"/>
      <c r="AL117" s="28"/>
      <c r="AM117" s="28"/>
      <c r="AN117" s="28"/>
      <c r="AO117" s="28"/>
      <c r="AP117" s="28"/>
      <c r="AQ117" s="28"/>
      <c r="AR117" s="28"/>
      <c r="AS117" s="28"/>
      <c r="AT117" s="28"/>
      <c r="AU117" s="28"/>
      <c r="AV117" s="28"/>
      <c r="AW117" s="28"/>
      <c r="AX117" s="40"/>
      <c r="AY117" s="28"/>
      <c r="AZ117" s="28"/>
      <c r="BA117" s="28"/>
      <c r="BB117" s="28"/>
      <c r="BC117" s="28"/>
      <c r="BD117" s="28"/>
      <c r="BE117" s="28"/>
      <c r="BF117" s="28"/>
      <c r="BG117" s="28"/>
      <c r="BH117" s="28"/>
      <c r="BI117" s="28"/>
      <c r="BJ117" s="28"/>
      <c r="BK117" s="28"/>
      <c r="BL117" s="28"/>
      <c r="BM117" s="28"/>
      <c r="BN117" s="28"/>
      <c r="BO117" s="28"/>
      <c r="BP117" s="28"/>
      <c r="BQ117" s="67"/>
      <c r="BR117" s="28"/>
      <c r="BS117" s="28"/>
      <c r="BT117" s="28"/>
      <c r="BU117" s="28"/>
      <c r="BV117" s="28"/>
      <c r="BW117" s="28"/>
      <c r="BX117" s="28"/>
      <c r="BY117" s="28"/>
      <c r="BZ117" s="28"/>
      <c r="CA117" s="28"/>
      <c r="CB117" s="28"/>
      <c r="CC117" s="28"/>
      <c r="CD117" s="28"/>
      <c r="CE117" s="67"/>
      <c r="CF117" s="28"/>
      <c r="CG117" s="28"/>
      <c r="CH117" s="28"/>
      <c r="CI117" s="28"/>
      <c r="CJ117" s="28"/>
      <c r="CK117" s="28"/>
      <c r="CL117" s="28"/>
      <c r="CM117" s="28"/>
      <c r="CN117" s="28"/>
      <c r="CO117" s="28"/>
      <c r="CP117" s="28"/>
      <c r="CQ117" s="28"/>
      <c r="CR117" s="28"/>
      <c r="CS117" s="47"/>
      <c r="CT117" s="28"/>
      <c r="CU117" s="28"/>
      <c r="CV117" s="28"/>
      <c r="CW117" s="28"/>
      <c r="CX117" s="28"/>
      <c r="CY117" s="28"/>
      <c r="CZ117" s="49"/>
      <c r="DA117" s="28"/>
      <c r="DB117" s="28"/>
      <c r="DC117" s="28"/>
      <c r="DD117" s="28"/>
      <c r="DE117" s="72"/>
      <c r="DF117" s="55"/>
      <c r="DG117" s="28"/>
      <c r="DH117" s="28"/>
      <c r="DI117" s="28"/>
      <c r="DJ117" s="28"/>
      <c r="DK117" s="28"/>
      <c r="DL117" s="28"/>
      <c r="DM117" s="28"/>
      <c r="DN117" s="28"/>
      <c r="DO117" s="28"/>
      <c r="DP117" s="28"/>
      <c r="DQ117" s="28"/>
      <c r="DR117" s="28"/>
      <c r="DS117" s="28"/>
      <c r="DT117" s="28"/>
      <c r="DU117" s="28"/>
      <c r="DV117" s="28"/>
      <c r="DW117" s="28"/>
      <c r="DX117" s="28"/>
      <c r="DY117" s="28"/>
      <c r="DZ117" s="28"/>
      <c r="EA117" s="28"/>
      <c r="EB117" s="28"/>
      <c r="EC117" s="28"/>
      <c r="ED117" s="28"/>
      <c r="EE117" s="28"/>
      <c r="EF117" s="28"/>
      <c r="EG117" s="28"/>
      <c r="EH117" s="28"/>
      <c r="EI117" s="28"/>
      <c r="EJ117" s="28"/>
      <c r="EK117" s="28"/>
      <c r="EL117" s="28"/>
      <c r="EM117" s="28"/>
      <c r="EN117" s="28"/>
      <c r="EO117" s="28"/>
      <c r="EP117" s="28"/>
      <c r="EQ117" s="28"/>
      <c r="ER117" s="28"/>
      <c r="ES117" s="28"/>
      <c r="ET117" s="55"/>
      <c r="EU117" s="28"/>
      <c r="EV117" s="28"/>
      <c r="EW117" s="28"/>
      <c r="EX117" s="28"/>
      <c r="EY117" s="28"/>
      <c r="EZ117" s="28"/>
      <c r="FA117" s="28"/>
      <c r="FB117" s="28"/>
      <c r="FC117" s="28"/>
      <c r="FD117" s="28"/>
      <c r="FE117" s="28"/>
      <c r="FF117" s="28"/>
      <c r="FG117" s="28"/>
      <c r="FH117" s="28"/>
      <c r="FI117" s="28"/>
    </row>
    <row r="118" spans="1:165" x14ac:dyDescent="0.2">
      <c r="A118" s="28"/>
      <c r="B118" s="28"/>
      <c r="C118" s="28"/>
      <c r="E118" s="28"/>
      <c r="F118" s="28"/>
      <c r="G118" s="28"/>
      <c r="H118" s="28"/>
      <c r="I118" s="28"/>
      <c r="J118" s="28"/>
      <c r="K118" s="40"/>
      <c r="L118" s="28"/>
      <c r="M118" s="28"/>
      <c r="N118" s="28"/>
      <c r="O118" s="28"/>
      <c r="P118" s="28"/>
      <c r="Q118" s="40"/>
      <c r="R118" s="28"/>
      <c r="S118" s="28"/>
      <c r="T118" s="28"/>
      <c r="U118" s="28"/>
      <c r="V118" s="28"/>
      <c r="W118" s="2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40"/>
      <c r="AY118" s="28"/>
      <c r="AZ118" s="28"/>
      <c r="BA118" s="28"/>
      <c r="BB118" s="28"/>
      <c r="BC118" s="28"/>
      <c r="BD118" s="28"/>
      <c r="BE118" s="28"/>
      <c r="BF118" s="28"/>
      <c r="BG118" s="28"/>
      <c r="BH118" s="28"/>
      <c r="BI118" s="28"/>
      <c r="BJ118" s="28"/>
      <c r="BK118" s="28"/>
      <c r="BL118" s="28"/>
      <c r="BM118" s="28"/>
      <c r="BN118" s="28"/>
      <c r="BO118" s="28"/>
      <c r="BP118" s="28"/>
      <c r="BQ118" s="67"/>
      <c r="BR118" s="28"/>
      <c r="BS118" s="28"/>
      <c r="BT118" s="28"/>
      <c r="BU118" s="28"/>
      <c r="BV118" s="28"/>
      <c r="BW118" s="28"/>
      <c r="BX118" s="28"/>
      <c r="BY118" s="28"/>
      <c r="BZ118" s="28"/>
      <c r="CA118" s="28"/>
      <c r="CB118" s="28"/>
      <c r="CC118" s="28"/>
      <c r="CD118" s="28"/>
      <c r="CE118" s="67"/>
      <c r="CF118" s="28"/>
      <c r="CG118" s="28"/>
      <c r="CH118" s="28"/>
      <c r="CI118" s="28"/>
      <c r="CJ118" s="28"/>
      <c r="CK118" s="28"/>
      <c r="CL118" s="28"/>
      <c r="CM118" s="28"/>
      <c r="CN118" s="28"/>
      <c r="CO118" s="28"/>
      <c r="CP118" s="28"/>
      <c r="CQ118" s="28"/>
      <c r="CR118" s="28"/>
      <c r="CS118" s="47"/>
      <c r="CT118" s="28"/>
      <c r="CU118" s="28"/>
      <c r="CV118" s="28"/>
      <c r="CW118" s="28"/>
      <c r="CX118" s="28"/>
      <c r="CY118" s="28"/>
      <c r="CZ118" s="49"/>
      <c r="DA118" s="28"/>
      <c r="DB118" s="28"/>
      <c r="DC118" s="28"/>
      <c r="DD118" s="28"/>
      <c r="DE118" s="72"/>
      <c r="DF118" s="55"/>
      <c r="DG118" s="28"/>
      <c r="DH118" s="28"/>
      <c r="DI118" s="28"/>
      <c r="DJ118" s="28"/>
      <c r="DK118" s="28"/>
      <c r="DL118" s="28"/>
      <c r="DM118" s="28"/>
      <c r="DN118" s="28"/>
      <c r="DO118" s="28"/>
      <c r="DP118" s="28"/>
      <c r="DQ118" s="28"/>
      <c r="DR118" s="28"/>
      <c r="DS118" s="28"/>
      <c r="DT118" s="28"/>
      <c r="DU118" s="28"/>
      <c r="DV118" s="28"/>
      <c r="DW118" s="28"/>
      <c r="DX118" s="28"/>
      <c r="DY118" s="28"/>
      <c r="DZ118" s="28"/>
      <c r="EA118" s="28"/>
      <c r="EB118" s="28"/>
      <c r="EC118" s="28"/>
      <c r="ED118" s="28"/>
      <c r="EE118" s="28"/>
      <c r="EF118" s="28"/>
      <c r="EG118" s="28"/>
      <c r="EH118" s="28"/>
      <c r="EI118" s="28"/>
      <c r="EJ118" s="28"/>
      <c r="EK118" s="28"/>
      <c r="EL118" s="28"/>
      <c r="EM118" s="28"/>
      <c r="EN118" s="28"/>
      <c r="EO118" s="28"/>
      <c r="EP118" s="28"/>
      <c r="EQ118" s="28"/>
      <c r="ER118" s="28"/>
      <c r="ES118" s="28"/>
      <c r="ET118" s="55"/>
      <c r="EU118" s="28"/>
      <c r="EV118" s="28"/>
      <c r="EW118" s="28"/>
      <c r="EX118" s="28"/>
      <c r="EY118" s="28"/>
      <c r="EZ118" s="28"/>
      <c r="FA118" s="28"/>
      <c r="FB118" s="28"/>
      <c r="FC118" s="28"/>
      <c r="FD118" s="28"/>
      <c r="FE118" s="28"/>
      <c r="FF118" s="28"/>
      <c r="FG118" s="28"/>
      <c r="FH118" s="28"/>
      <c r="FI118" s="28"/>
    </row>
    <row r="119" spans="1:165" x14ac:dyDescent="0.2">
      <c r="A119" s="28"/>
      <c r="B119" s="28"/>
      <c r="C119" s="28"/>
      <c r="E119" s="28"/>
      <c r="F119" s="28"/>
      <c r="G119" s="28"/>
      <c r="H119" s="28"/>
      <c r="I119" s="28"/>
      <c r="J119" s="28"/>
      <c r="K119" s="40"/>
      <c r="L119" s="28"/>
      <c r="M119" s="28"/>
      <c r="N119" s="28"/>
      <c r="O119" s="28"/>
      <c r="P119" s="28"/>
      <c r="Q119" s="40"/>
      <c r="R119" s="28"/>
      <c r="S119" s="28"/>
      <c r="T119" s="28"/>
      <c r="U119" s="28"/>
      <c r="V119" s="28"/>
      <c r="W119" s="28"/>
      <c r="X119" s="28"/>
      <c r="Y119" s="28"/>
      <c r="Z119" s="28"/>
      <c r="AA119" s="28"/>
      <c r="AB119" s="28"/>
      <c r="AC119" s="28"/>
      <c r="AD119" s="28"/>
      <c r="AE119" s="28"/>
      <c r="AF119" s="28"/>
      <c r="AG119" s="28"/>
      <c r="AH119" s="28"/>
      <c r="AI119" s="28"/>
      <c r="AJ119" s="28"/>
      <c r="AK119" s="28"/>
      <c r="AL119" s="28"/>
      <c r="AM119" s="28"/>
      <c r="AN119" s="28"/>
      <c r="AO119" s="28"/>
      <c r="AP119" s="28"/>
      <c r="AQ119" s="28"/>
      <c r="AR119" s="28"/>
      <c r="AS119" s="28"/>
      <c r="AT119" s="28"/>
      <c r="AU119" s="28"/>
      <c r="AV119" s="28"/>
      <c r="AW119" s="28"/>
      <c r="AX119" s="40"/>
      <c r="AY119" s="28"/>
      <c r="AZ119" s="28"/>
      <c r="BA119" s="28"/>
      <c r="BB119" s="28"/>
      <c r="BC119" s="28"/>
      <c r="BD119" s="28"/>
      <c r="BE119" s="28"/>
      <c r="BF119" s="28"/>
      <c r="BG119" s="28"/>
      <c r="BH119" s="28"/>
      <c r="BI119" s="28"/>
      <c r="BJ119" s="28"/>
      <c r="BK119" s="28"/>
      <c r="BL119" s="28"/>
      <c r="BM119" s="28"/>
      <c r="BN119" s="28"/>
      <c r="BO119" s="28"/>
      <c r="BP119" s="28"/>
      <c r="BQ119" s="67"/>
      <c r="BR119" s="28"/>
      <c r="BS119" s="28"/>
      <c r="BT119" s="28"/>
      <c r="BU119" s="28"/>
      <c r="BV119" s="28"/>
      <c r="BW119" s="28"/>
      <c r="BX119" s="28"/>
      <c r="BY119" s="28"/>
      <c r="BZ119" s="28"/>
      <c r="CA119" s="28"/>
      <c r="CB119" s="28"/>
      <c r="CC119" s="28"/>
      <c r="CD119" s="28"/>
      <c r="CE119" s="67"/>
      <c r="CF119" s="28"/>
      <c r="CG119" s="28"/>
      <c r="CH119" s="28"/>
      <c r="CI119" s="28"/>
      <c r="CJ119" s="28"/>
      <c r="CK119" s="28"/>
      <c r="CL119" s="28"/>
      <c r="CM119" s="28"/>
      <c r="CN119" s="28"/>
      <c r="CO119" s="28"/>
      <c r="CP119" s="28"/>
      <c r="CQ119" s="28"/>
      <c r="CR119" s="28"/>
      <c r="CS119" s="47"/>
      <c r="CT119" s="28"/>
      <c r="CU119" s="28"/>
      <c r="CV119" s="28"/>
      <c r="CW119" s="28"/>
      <c r="CX119" s="28"/>
      <c r="CY119" s="28"/>
      <c r="CZ119" s="49"/>
      <c r="DA119" s="28"/>
      <c r="DB119" s="28"/>
      <c r="DC119" s="28"/>
      <c r="DD119" s="28"/>
      <c r="DE119" s="72"/>
      <c r="DF119" s="55"/>
      <c r="DG119" s="28"/>
      <c r="DH119" s="28"/>
      <c r="DI119" s="28"/>
      <c r="DJ119" s="28"/>
      <c r="DK119" s="28"/>
      <c r="DL119" s="28"/>
      <c r="DM119" s="28"/>
      <c r="DN119" s="28"/>
      <c r="DO119" s="28"/>
      <c r="DP119" s="28"/>
      <c r="DQ119" s="28"/>
      <c r="DR119" s="28"/>
      <c r="DS119" s="28"/>
      <c r="DT119" s="28"/>
      <c r="DU119" s="28"/>
      <c r="DV119" s="28"/>
      <c r="DW119" s="28"/>
      <c r="DX119" s="28"/>
      <c r="DY119" s="28"/>
      <c r="DZ119" s="28"/>
      <c r="EA119" s="28"/>
      <c r="EB119" s="28"/>
      <c r="EC119" s="28"/>
      <c r="ED119" s="28"/>
      <c r="EE119" s="28"/>
      <c r="EF119" s="28"/>
      <c r="EG119" s="28"/>
      <c r="EH119" s="28"/>
      <c r="EI119" s="28"/>
      <c r="EJ119" s="28"/>
      <c r="EK119" s="28"/>
      <c r="EL119" s="28"/>
      <c r="EM119" s="28"/>
      <c r="EN119" s="28"/>
      <c r="EO119" s="28"/>
      <c r="EP119" s="28"/>
      <c r="EQ119" s="28"/>
      <c r="ER119" s="28"/>
      <c r="ES119" s="28"/>
      <c r="ET119" s="55"/>
      <c r="EU119" s="28"/>
      <c r="EV119" s="28"/>
      <c r="EW119" s="28"/>
      <c r="EX119" s="28"/>
      <c r="EY119" s="28"/>
      <c r="EZ119" s="28"/>
      <c r="FA119" s="28"/>
      <c r="FB119" s="28"/>
      <c r="FC119" s="28"/>
      <c r="FD119" s="28"/>
      <c r="FE119" s="28"/>
      <c r="FF119" s="28"/>
      <c r="FG119" s="28"/>
      <c r="FH119" s="28"/>
      <c r="FI119" s="28"/>
    </row>
    <row r="120" spans="1:165" x14ac:dyDescent="0.2">
      <c r="A120" s="28"/>
      <c r="B120" s="28"/>
      <c r="C120" s="28"/>
      <c r="E120" s="28"/>
      <c r="F120" s="28"/>
      <c r="G120" s="28"/>
      <c r="H120" s="28"/>
      <c r="I120" s="28"/>
      <c r="J120" s="28"/>
      <c r="K120" s="40"/>
      <c r="L120" s="28"/>
      <c r="M120" s="28"/>
      <c r="N120" s="28"/>
      <c r="O120" s="28"/>
      <c r="P120" s="28"/>
      <c r="Q120" s="40"/>
      <c r="R120" s="28"/>
      <c r="S120" s="28"/>
      <c r="T120" s="28"/>
      <c r="U120" s="28"/>
      <c r="V120" s="28"/>
      <c r="W120" s="28"/>
      <c r="X120" s="28"/>
      <c r="Y120" s="28"/>
      <c r="Z120" s="28"/>
      <c r="AA120" s="28"/>
      <c r="AB120" s="28"/>
      <c r="AC120" s="28"/>
      <c r="AD120" s="28"/>
      <c r="AE120" s="28"/>
      <c r="AF120" s="28"/>
      <c r="AG120" s="28"/>
      <c r="AH120" s="28"/>
      <c r="AI120" s="28"/>
      <c r="AJ120" s="28"/>
      <c r="AK120" s="28"/>
      <c r="AL120" s="28"/>
      <c r="AM120" s="28"/>
      <c r="AN120" s="28"/>
      <c r="AO120" s="28"/>
      <c r="AP120" s="28"/>
      <c r="AQ120" s="28"/>
      <c r="AR120" s="28"/>
      <c r="AS120" s="28"/>
      <c r="AT120" s="28"/>
      <c r="AU120" s="28"/>
      <c r="AV120" s="28"/>
      <c r="AW120" s="28"/>
      <c r="AX120" s="40"/>
      <c r="AY120" s="28"/>
      <c r="AZ120" s="28"/>
      <c r="BA120" s="28"/>
      <c r="BB120" s="28"/>
      <c r="BC120" s="28"/>
      <c r="BD120" s="28"/>
      <c r="BE120" s="28"/>
      <c r="BF120" s="28"/>
      <c r="BG120" s="28"/>
      <c r="BH120" s="28"/>
      <c r="BI120" s="28"/>
      <c r="BJ120" s="28"/>
      <c r="BK120" s="28"/>
      <c r="BL120" s="28"/>
      <c r="BM120" s="28"/>
      <c r="BN120" s="28"/>
      <c r="BO120" s="28"/>
      <c r="BP120" s="28"/>
      <c r="BQ120" s="67"/>
      <c r="BR120" s="28"/>
      <c r="BS120" s="28"/>
      <c r="BT120" s="28"/>
      <c r="BU120" s="28"/>
      <c r="BV120" s="28"/>
      <c r="BW120" s="28"/>
      <c r="BX120" s="28"/>
      <c r="BY120" s="28"/>
      <c r="BZ120" s="28"/>
      <c r="CA120" s="28"/>
      <c r="CB120" s="28"/>
      <c r="CC120" s="28"/>
      <c r="CD120" s="28"/>
      <c r="CE120" s="67"/>
      <c r="CF120" s="28"/>
      <c r="CG120" s="28"/>
      <c r="CH120" s="28"/>
      <c r="CI120" s="28"/>
      <c r="CJ120" s="28"/>
      <c r="CK120" s="28"/>
      <c r="CL120" s="28"/>
      <c r="CM120" s="28"/>
      <c r="CN120" s="28"/>
      <c r="CO120" s="28"/>
      <c r="CP120" s="28"/>
      <c r="CQ120" s="28"/>
      <c r="CR120" s="28"/>
      <c r="CS120" s="47"/>
      <c r="CT120" s="28"/>
      <c r="CU120" s="28"/>
      <c r="CV120" s="28"/>
      <c r="CW120" s="28"/>
      <c r="CX120" s="28"/>
      <c r="CY120" s="28"/>
      <c r="CZ120" s="49"/>
      <c r="DA120" s="28"/>
      <c r="DB120" s="28"/>
      <c r="DC120" s="28"/>
      <c r="DD120" s="28"/>
      <c r="DE120" s="72"/>
      <c r="DF120" s="55"/>
      <c r="DG120" s="28"/>
      <c r="DH120" s="28"/>
      <c r="DI120" s="28"/>
      <c r="DJ120" s="28"/>
      <c r="DK120" s="28"/>
      <c r="DL120" s="28"/>
      <c r="DM120" s="28"/>
      <c r="DN120" s="28"/>
      <c r="DO120" s="28"/>
      <c r="DP120" s="28"/>
      <c r="DQ120" s="28"/>
      <c r="DR120" s="28"/>
      <c r="DS120" s="28"/>
      <c r="DT120" s="28"/>
      <c r="DU120" s="28"/>
      <c r="DV120" s="28"/>
      <c r="DW120" s="28"/>
      <c r="DX120" s="28"/>
      <c r="DY120" s="28"/>
      <c r="DZ120" s="28"/>
      <c r="EA120" s="28"/>
      <c r="EB120" s="28"/>
      <c r="EC120" s="28"/>
      <c r="ED120" s="28"/>
      <c r="EE120" s="28"/>
      <c r="EF120" s="28"/>
      <c r="EG120" s="28"/>
      <c r="EH120" s="28"/>
      <c r="EI120" s="28"/>
      <c r="EJ120" s="28"/>
      <c r="EK120" s="28"/>
      <c r="EL120" s="28"/>
      <c r="EM120" s="28"/>
      <c r="EN120" s="28"/>
      <c r="EO120" s="28"/>
      <c r="EP120" s="28"/>
      <c r="EQ120" s="28"/>
      <c r="ER120" s="28"/>
      <c r="ES120" s="28"/>
      <c r="ET120" s="55"/>
      <c r="EU120" s="28"/>
      <c r="EV120" s="28"/>
      <c r="EW120" s="28"/>
      <c r="EX120" s="28"/>
      <c r="EY120" s="28"/>
      <c r="EZ120" s="28"/>
      <c r="FA120" s="28"/>
      <c r="FB120" s="28"/>
      <c r="FC120" s="28"/>
      <c r="FD120" s="28"/>
      <c r="FE120" s="28"/>
      <c r="FF120" s="28"/>
      <c r="FG120" s="28"/>
      <c r="FH120" s="28"/>
      <c r="FI120" s="28"/>
    </row>
    <row r="121" spans="1:165" x14ac:dyDescent="0.2">
      <c r="A121" s="28"/>
      <c r="B121" s="28"/>
      <c r="C121" s="28"/>
      <c r="E121" s="28"/>
      <c r="F121" s="28"/>
      <c r="G121" s="28"/>
      <c r="H121" s="28"/>
      <c r="I121" s="28"/>
      <c r="J121" s="28"/>
      <c r="K121" s="40"/>
      <c r="L121" s="28"/>
      <c r="M121" s="28"/>
      <c r="N121" s="28"/>
      <c r="O121" s="28"/>
      <c r="P121" s="28"/>
      <c r="Q121" s="40"/>
      <c r="R121" s="28"/>
      <c r="S121" s="28"/>
      <c r="T121" s="28"/>
      <c r="U121" s="28"/>
      <c r="V121" s="28"/>
      <c r="W121" s="28"/>
      <c r="X121" s="28"/>
      <c r="Y121" s="28"/>
      <c r="Z121" s="28"/>
      <c r="AA121" s="28"/>
      <c r="AB121" s="28"/>
      <c r="AC121" s="28"/>
      <c r="AD121" s="28"/>
      <c r="AE121" s="28"/>
      <c r="AF121" s="28"/>
      <c r="AG121" s="28"/>
      <c r="AH121" s="28"/>
      <c r="AI121" s="28"/>
      <c r="AJ121" s="28"/>
      <c r="AK121" s="28"/>
      <c r="AL121" s="28"/>
      <c r="AM121" s="28"/>
      <c r="AN121" s="28"/>
      <c r="AO121" s="28"/>
      <c r="AP121" s="28"/>
      <c r="AQ121" s="28"/>
      <c r="AR121" s="28"/>
      <c r="AS121" s="28"/>
      <c r="AT121" s="28"/>
      <c r="AU121" s="28"/>
      <c r="AV121" s="28"/>
      <c r="AW121" s="28"/>
      <c r="AX121" s="40"/>
      <c r="AY121" s="28"/>
      <c r="AZ121" s="28"/>
      <c r="BA121" s="28"/>
      <c r="BB121" s="28"/>
      <c r="BC121" s="28"/>
      <c r="BD121" s="28"/>
      <c r="BE121" s="28"/>
      <c r="BF121" s="28"/>
      <c r="BG121" s="28"/>
      <c r="BH121" s="28"/>
      <c r="BI121" s="28"/>
      <c r="BJ121" s="28"/>
      <c r="BK121" s="28"/>
      <c r="BL121" s="28"/>
      <c r="BM121" s="28"/>
      <c r="BN121" s="28"/>
      <c r="BO121" s="28"/>
      <c r="BP121" s="28"/>
      <c r="BQ121" s="67"/>
      <c r="BR121" s="28"/>
      <c r="BS121" s="28"/>
      <c r="BT121" s="28"/>
      <c r="BU121" s="28"/>
      <c r="BV121" s="28"/>
      <c r="BW121" s="28"/>
      <c r="BX121" s="28"/>
      <c r="BY121" s="28"/>
      <c r="BZ121" s="28"/>
      <c r="CA121" s="28"/>
      <c r="CB121" s="28"/>
      <c r="CC121" s="28"/>
      <c r="CD121" s="28"/>
      <c r="CE121" s="67"/>
      <c r="CF121" s="28"/>
      <c r="CG121" s="28"/>
      <c r="CH121" s="28"/>
      <c r="CI121" s="28"/>
      <c r="CJ121" s="28"/>
      <c r="CK121" s="28"/>
      <c r="CL121" s="28"/>
      <c r="CM121" s="28"/>
      <c r="CN121" s="28"/>
      <c r="CO121" s="28"/>
      <c r="CP121" s="28"/>
      <c r="CQ121" s="28"/>
      <c r="CR121" s="28"/>
      <c r="CS121" s="47"/>
      <c r="CT121" s="28"/>
      <c r="CU121" s="28"/>
      <c r="CV121" s="28"/>
      <c r="CW121" s="28"/>
      <c r="CX121" s="28"/>
      <c r="CY121" s="28"/>
      <c r="CZ121" s="49"/>
      <c r="DA121" s="28"/>
      <c r="DB121" s="28"/>
      <c r="DC121" s="28"/>
      <c r="DD121" s="28"/>
      <c r="DE121" s="72"/>
      <c r="DF121" s="55"/>
      <c r="DG121" s="28"/>
      <c r="DH121" s="28"/>
      <c r="DI121" s="28"/>
      <c r="DJ121" s="28"/>
      <c r="DK121" s="28"/>
      <c r="DL121" s="28"/>
      <c r="DM121" s="28"/>
      <c r="DN121" s="28"/>
      <c r="DO121" s="28"/>
      <c r="DP121" s="28"/>
      <c r="DQ121" s="28"/>
      <c r="DR121" s="28"/>
      <c r="DS121" s="28"/>
      <c r="DT121" s="28"/>
      <c r="DU121" s="28"/>
      <c r="DV121" s="28"/>
      <c r="DW121" s="28"/>
      <c r="DX121" s="28"/>
      <c r="DY121" s="28"/>
      <c r="DZ121" s="28"/>
      <c r="EA121" s="28"/>
      <c r="EB121" s="28"/>
      <c r="EC121" s="28"/>
      <c r="ED121" s="28"/>
      <c r="EE121" s="28"/>
      <c r="EF121" s="28"/>
      <c r="EG121" s="28"/>
      <c r="EH121" s="28"/>
      <c r="EI121" s="28"/>
      <c r="EJ121" s="28"/>
      <c r="EK121" s="28"/>
      <c r="EL121" s="28"/>
      <c r="EM121" s="28"/>
      <c r="EN121" s="28"/>
      <c r="EO121" s="28"/>
      <c r="EP121" s="28"/>
      <c r="EQ121" s="28"/>
      <c r="ER121" s="28"/>
      <c r="ES121" s="28"/>
      <c r="ET121" s="55"/>
      <c r="EU121" s="28"/>
      <c r="EV121" s="28"/>
      <c r="EW121" s="28"/>
      <c r="EX121" s="28"/>
      <c r="EY121" s="28"/>
      <c r="EZ121" s="28"/>
      <c r="FA121" s="28"/>
      <c r="FB121" s="28"/>
      <c r="FC121" s="28"/>
      <c r="FD121" s="28"/>
      <c r="FE121" s="28"/>
      <c r="FF121" s="28"/>
      <c r="FG121" s="28"/>
      <c r="FH121" s="28"/>
      <c r="FI121" s="28"/>
    </row>
    <row r="122" spans="1:165" x14ac:dyDescent="0.2">
      <c r="A122" s="28"/>
      <c r="B122" s="28"/>
      <c r="C122" s="28"/>
      <c r="E122" s="28"/>
      <c r="F122" s="28"/>
      <c r="G122" s="28"/>
      <c r="H122" s="28"/>
      <c r="I122" s="28"/>
      <c r="J122" s="28"/>
      <c r="K122" s="40"/>
      <c r="L122" s="28"/>
      <c r="M122" s="28"/>
      <c r="N122" s="28"/>
      <c r="O122" s="28"/>
      <c r="P122" s="28"/>
      <c r="Q122" s="40"/>
      <c r="R122" s="28"/>
      <c r="S122" s="28"/>
      <c r="T122" s="28"/>
      <c r="U122" s="28"/>
      <c r="V122" s="28"/>
      <c r="W122" s="28"/>
      <c r="X122" s="28"/>
      <c r="Y122" s="28"/>
      <c r="Z122" s="28"/>
      <c r="AA122" s="28"/>
      <c r="AB122" s="28"/>
      <c r="AC122" s="28"/>
      <c r="AD122" s="28"/>
      <c r="AE122" s="28"/>
      <c r="AF122" s="28"/>
      <c r="AG122" s="28"/>
      <c r="AH122" s="28"/>
      <c r="AI122" s="28"/>
      <c r="AJ122" s="28"/>
      <c r="AK122" s="28"/>
      <c r="AL122" s="28"/>
      <c r="AM122" s="28"/>
      <c r="AN122" s="28"/>
      <c r="AO122" s="28"/>
      <c r="AP122" s="28"/>
      <c r="AQ122" s="28"/>
      <c r="AR122" s="28"/>
      <c r="AS122" s="28"/>
      <c r="AT122" s="28"/>
      <c r="AU122" s="28"/>
      <c r="AV122" s="28"/>
      <c r="AW122" s="28"/>
      <c r="AX122" s="40"/>
      <c r="AY122" s="28"/>
      <c r="AZ122" s="28"/>
      <c r="BA122" s="28"/>
      <c r="BB122" s="28"/>
      <c r="BC122" s="28"/>
      <c r="BD122" s="28"/>
      <c r="BE122" s="28"/>
      <c r="BF122" s="28"/>
      <c r="BG122" s="28"/>
      <c r="BH122" s="28"/>
      <c r="BI122" s="28"/>
      <c r="BJ122" s="28"/>
      <c r="BK122" s="28"/>
      <c r="BL122" s="28"/>
      <c r="BM122" s="28"/>
      <c r="BN122" s="28"/>
      <c r="BO122" s="28"/>
      <c r="BP122" s="28"/>
      <c r="BQ122" s="67"/>
      <c r="BR122" s="28"/>
      <c r="BS122" s="28"/>
      <c r="BT122" s="28"/>
      <c r="BU122" s="28"/>
      <c r="BV122" s="28"/>
      <c r="BW122" s="28"/>
      <c r="BX122" s="28"/>
      <c r="BY122" s="28"/>
      <c r="BZ122" s="28"/>
      <c r="CA122" s="28"/>
      <c r="CB122" s="28"/>
      <c r="CC122" s="28"/>
      <c r="CD122" s="28"/>
      <c r="CE122" s="67"/>
      <c r="CF122" s="28"/>
      <c r="CG122" s="28"/>
      <c r="CH122" s="28"/>
      <c r="CI122" s="28"/>
      <c r="CJ122" s="28"/>
      <c r="CK122" s="28"/>
      <c r="CL122" s="28"/>
      <c r="CM122" s="28"/>
      <c r="CN122" s="28"/>
      <c r="CO122" s="28"/>
      <c r="CP122" s="28"/>
      <c r="CQ122" s="28"/>
      <c r="CR122" s="28"/>
      <c r="CS122" s="47"/>
      <c r="CT122" s="28"/>
      <c r="CU122" s="28"/>
      <c r="CV122" s="28"/>
      <c r="CW122" s="28"/>
      <c r="CX122" s="28"/>
      <c r="CY122" s="28"/>
      <c r="CZ122" s="49"/>
      <c r="DA122" s="28"/>
      <c r="DB122" s="28"/>
      <c r="DC122" s="28"/>
      <c r="DD122" s="28"/>
      <c r="DE122" s="72"/>
      <c r="DF122" s="55"/>
      <c r="DG122" s="28"/>
      <c r="DH122" s="28"/>
      <c r="DI122" s="28"/>
      <c r="DJ122" s="28"/>
      <c r="DK122" s="28"/>
      <c r="DL122" s="28"/>
      <c r="DM122" s="28"/>
      <c r="DN122" s="28"/>
      <c r="DO122" s="28"/>
      <c r="DP122" s="28"/>
      <c r="DQ122" s="28"/>
      <c r="DR122" s="28"/>
      <c r="DS122" s="28"/>
      <c r="DT122" s="28"/>
      <c r="DU122" s="28"/>
      <c r="DV122" s="28"/>
      <c r="DW122" s="28"/>
      <c r="DX122" s="28"/>
      <c r="DY122" s="28"/>
      <c r="DZ122" s="28"/>
      <c r="EA122" s="28"/>
      <c r="EB122" s="28"/>
      <c r="EC122" s="28"/>
      <c r="ED122" s="28"/>
      <c r="EE122" s="28"/>
      <c r="EF122" s="28"/>
      <c r="EG122" s="28"/>
      <c r="EH122" s="28"/>
      <c r="EI122" s="28"/>
      <c r="EJ122" s="28"/>
      <c r="EK122" s="28"/>
      <c r="EL122" s="28"/>
      <c r="EM122" s="28"/>
      <c r="EN122" s="28"/>
      <c r="EO122" s="28"/>
      <c r="EP122" s="28"/>
      <c r="EQ122" s="28"/>
      <c r="ER122" s="28"/>
      <c r="ES122" s="28"/>
      <c r="ET122" s="55"/>
      <c r="EU122" s="28"/>
      <c r="EV122" s="28"/>
      <c r="EW122" s="28"/>
      <c r="EX122" s="28"/>
      <c r="EY122" s="28"/>
      <c r="EZ122" s="28"/>
      <c r="FA122" s="28"/>
      <c r="FB122" s="28"/>
      <c r="FC122" s="28"/>
      <c r="FD122" s="28"/>
      <c r="FE122" s="28"/>
      <c r="FF122" s="28"/>
      <c r="FG122" s="28"/>
      <c r="FH122" s="28"/>
      <c r="FI122" s="28"/>
    </row>
    <row r="123" spans="1:165" x14ac:dyDescent="0.2">
      <c r="A123" s="28"/>
      <c r="B123" s="28"/>
      <c r="C123" s="28"/>
      <c r="E123" s="28"/>
      <c r="F123" s="28"/>
      <c r="G123" s="28"/>
      <c r="H123" s="28"/>
      <c r="I123" s="28"/>
      <c r="J123" s="28"/>
      <c r="K123" s="40"/>
      <c r="L123" s="28"/>
      <c r="M123" s="28"/>
      <c r="N123" s="28"/>
      <c r="O123" s="28"/>
      <c r="P123" s="28"/>
      <c r="Q123" s="40"/>
      <c r="R123" s="28"/>
      <c r="S123" s="28"/>
      <c r="T123" s="28"/>
      <c r="U123" s="28"/>
      <c r="V123" s="28"/>
      <c r="W123" s="28"/>
      <c r="X123" s="28"/>
      <c r="Y123" s="28"/>
      <c r="Z123" s="28"/>
      <c r="AA123" s="28"/>
      <c r="AB123" s="28"/>
      <c r="AC123" s="28"/>
      <c r="AD123" s="28"/>
      <c r="AE123" s="28"/>
      <c r="AF123" s="28"/>
      <c r="AG123" s="28"/>
      <c r="AH123" s="28"/>
      <c r="AI123" s="28"/>
      <c r="AJ123" s="28"/>
      <c r="AK123" s="28"/>
      <c r="AL123" s="28"/>
      <c r="AM123" s="28"/>
      <c r="AN123" s="28"/>
      <c r="AO123" s="28"/>
      <c r="AP123" s="28"/>
      <c r="AQ123" s="28"/>
      <c r="AR123" s="28"/>
      <c r="AS123" s="28"/>
      <c r="AT123" s="28"/>
      <c r="AU123" s="28"/>
      <c r="AV123" s="28"/>
      <c r="AW123" s="28"/>
      <c r="AX123" s="40"/>
      <c r="AY123" s="28"/>
      <c r="AZ123" s="28"/>
      <c r="BA123" s="28"/>
      <c r="BB123" s="28"/>
      <c r="BC123" s="28"/>
      <c r="BD123" s="28"/>
      <c r="BE123" s="28"/>
      <c r="BF123" s="28"/>
      <c r="BG123" s="28"/>
      <c r="BH123" s="28"/>
      <c r="BI123" s="28"/>
      <c r="BJ123" s="28"/>
      <c r="BK123" s="28"/>
      <c r="BL123" s="28"/>
      <c r="BM123" s="28"/>
      <c r="BN123" s="28"/>
      <c r="BO123" s="28"/>
      <c r="BP123" s="28"/>
      <c r="BQ123" s="67"/>
      <c r="BR123" s="28"/>
      <c r="BS123" s="28"/>
      <c r="BT123" s="28"/>
      <c r="BU123" s="28"/>
      <c r="BV123" s="28"/>
      <c r="BW123" s="28"/>
      <c r="BX123" s="28"/>
      <c r="BY123" s="28"/>
      <c r="BZ123" s="28"/>
      <c r="CA123" s="28"/>
      <c r="CB123" s="28"/>
      <c r="CC123" s="28"/>
      <c r="CD123" s="28"/>
      <c r="CE123" s="67"/>
      <c r="CF123" s="28"/>
      <c r="CG123" s="28"/>
      <c r="CH123" s="28"/>
      <c r="CI123" s="28"/>
      <c r="CJ123" s="28"/>
      <c r="CK123" s="28"/>
      <c r="CL123" s="28"/>
      <c r="CM123" s="28"/>
      <c r="CN123" s="28"/>
      <c r="CO123" s="28"/>
      <c r="CP123" s="28"/>
      <c r="CQ123" s="28"/>
      <c r="CR123" s="28"/>
      <c r="CS123" s="47"/>
      <c r="CT123" s="28"/>
      <c r="CU123" s="28"/>
      <c r="CV123" s="28"/>
      <c r="CW123" s="28"/>
      <c r="CX123" s="28"/>
      <c r="CY123" s="28"/>
      <c r="CZ123" s="49"/>
      <c r="DA123" s="28"/>
      <c r="DB123" s="28"/>
      <c r="DC123" s="28"/>
      <c r="DD123" s="28"/>
      <c r="DE123" s="72"/>
      <c r="DF123" s="55"/>
      <c r="DG123" s="28"/>
      <c r="DH123" s="28"/>
      <c r="DI123" s="28"/>
      <c r="DJ123" s="28"/>
      <c r="DK123" s="28"/>
      <c r="DL123" s="28"/>
      <c r="DM123" s="28"/>
      <c r="DN123" s="28"/>
      <c r="DO123" s="28"/>
      <c r="DP123" s="28"/>
      <c r="DQ123" s="28"/>
      <c r="DR123" s="28"/>
      <c r="DS123" s="28"/>
      <c r="DT123" s="28"/>
      <c r="DU123" s="28"/>
      <c r="DV123" s="28"/>
      <c r="DW123" s="28"/>
      <c r="DX123" s="28"/>
      <c r="DY123" s="28"/>
      <c r="DZ123" s="28"/>
      <c r="EA123" s="28"/>
      <c r="EB123" s="28"/>
      <c r="EC123" s="28"/>
      <c r="ED123" s="28"/>
      <c r="EE123" s="28"/>
      <c r="EF123" s="28"/>
      <c r="EG123" s="28"/>
      <c r="EH123" s="28"/>
      <c r="EI123" s="28"/>
      <c r="EJ123" s="28"/>
      <c r="EK123" s="28"/>
      <c r="EL123" s="28"/>
      <c r="EM123" s="28"/>
      <c r="EN123" s="28"/>
      <c r="EO123" s="28"/>
      <c r="EP123" s="28"/>
      <c r="EQ123" s="28"/>
      <c r="ER123" s="28"/>
      <c r="ES123" s="28"/>
      <c r="ET123" s="55"/>
      <c r="EU123" s="28"/>
      <c r="EV123" s="28"/>
      <c r="EW123" s="28"/>
      <c r="EX123" s="28"/>
      <c r="EY123" s="28"/>
      <c r="EZ123" s="28"/>
      <c r="FA123" s="28"/>
      <c r="FB123" s="28"/>
      <c r="FC123" s="28"/>
      <c r="FD123" s="28"/>
      <c r="FE123" s="28"/>
      <c r="FF123" s="28"/>
      <c r="FG123" s="28"/>
      <c r="FH123" s="28"/>
      <c r="FI123" s="28"/>
    </row>
    <row r="124" spans="1:165" x14ac:dyDescent="0.2">
      <c r="A124" s="28"/>
      <c r="B124" s="28"/>
      <c r="C124" s="28"/>
      <c r="E124" s="28"/>
      <c r="F124" s="28"/>
      <c r="G124" s="28"/>
      <c r="H124" s="28"/>
      <c r="I124" s="28"/>
      <c r="J124" s="28"/>
      <c r="K124" s="40"/>
      <c r="L124" s="28"/>
      <c r="M124" s="28"/>
      <c r="N124" s="28"/>
      <c r="O124" s="28"/>
      <c r="P124" s="28"/>
      <c r="Q124" s="40"/>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40"/>
      <c r="AY124" s="28"/>
      <c r="AZ124" s="28"/>
      <c r="BA124" s="28"/>
      <c r="BB124" s="28"/>
      <c r="BC124" s="28"/>
      <c r="BD124" s="28"/>
      <c r="BE124" s="28"/>
      <c r="BF124" s="28"/>
      <c r="BG124" s="28"/>
      <c r="BH124" s="28"/>
      <c r="BI124" s="28"/>
      <c r="BJ124" s="28"/>
      <c r="BK124" s="28"/>
      <c r="BL124" s="28"/>
      <c r="BM124" s="28"/>
      <c r="BN124" s="28"/>
      <c r="BO124" s="28"/>
      <c r="BP124" s="28"/>
      <c r="BQ124" s="67"/>
      <c r="BR124" s="28"/>
      <c r="BS124" s="28"/>
      <c r="BT124" s="28"/>
      <c r="BU124" s="28"/>
      <c r="BV124" s="28"/>
      <c r="BW124" s="28"/>
      <c r="BX124" s="28"/>
      <c r="BY124" s="28"/>
      <c r="BZ124" s="28"/>
      <c r="CA124" s="28"/>
      <c r="CB124" s="28"/>
      <c r="CC124" s="28"/>
      <c r="CD124" s="28"/>
      <c r="CE124" s="67"/>
      <c r="CF124" s="28"/>
      <c r="CG124" s="28"/>
      <c r="CH124" s="28"/>
      <c r="CI124" s="28"/>
      <c r="CJ124" s="28"/>
      <c r="CK124" s="28"/>
      <c r="CL124" s="28"/>
      <c r="CM124" s="28"/>
      <c r="CN124" s="28"/>
      <c r="CO124" s="28"/>
      <c r="CP124" s="28"/>
      <c r="CQ124" s="28"/>
      <c r="CR124" s="28"/>
      <c r="CS124" s="47"/>
      <c r="CT124" s="28"/>
      <c r="CU124" s="28"/>
      <c r="CV124" s="28"/>
      <c r="CW124" s="28"/>
      <c r="CX124" s="28"/>
      <c r="CY124" s="28"/>
      <c r="CZ124" s="49"/>
      <c r="DA124" s="28"/>
      <c r="DB124" s="28"/>
      <c r="DC124" s="28"/>
      <c r="DD124" s="28"/>
      <c r="DE124" s="72"/>
      <c r="DF124" s="55"/>
      <c r="DG124" s="28"/>
      <c r="DH124" s="28"/>
      <c r="DI124" s="28"/>
      <c r="DJ124" s="28"/>
      <c r="DK124" s="28"/>
      <c r="DL124" s="28"/>
      <c r="DM124" s="28"/>
      <c r="DN124" s="28"/>
      <c r="DO124" s="28"/>
      <c r="DP124" s="28"/>
      <c r="DQ124" s="28"/>
      <c r="DR124" s="28"/>
      <c r="DS124" s="28"/>
      <c r="DT124" s="28"/>
      <c r="DU124" s="28"/>
      <c r="DV124" s="28"/>
      <c r="DW124" s="28"/>
      <c r="DX124" s="28"/>
      <c r="DY124" s="28"/>
      <c r="DZ124" s="28"/>
      <c r="EA124" s="28"/>
      <c r="EB124" s="28"/>
      <c r="EC124" s="28"/>
      <c r="ED124" s="28"/>
      <c r="EE124" s="28"/>
      <c r="EF124" s="28"/>
      <c r="EG124" s="28"/>
      <c r="EH124" s="28"/>
      <c r="EI124" s="28"/>
      <c r="EJ124" s="28"/>
      <c r="EK124" s="28"/>
      <c r="EL124" s="28"/>
      <c r="EM124" s="28"/>
      <c r="EN124" s="28"/>
      <c r="EO124" s="28"/>
      <c r="EP124" s="28"/>
      <c r="EQ124" s="28"/>
      <c r="ER124" s="28"/>
      <c r="ES124" s="28"/>
      <c r="ET124" s="55"/>
      <c r="EU124" s="28"/>
      <c r="EV124" s="28"/>
      <c r="EW124" s="28"/>
      <c r="EX124" s="28"/>
      <c r="EY124" s="28"/>
      <c r="EZ124" s="28"/>
      <c r="FA124" s="28"/>
      <c r="FB124" s="28"/>
      <c r="FC124" s="28"/>
      <c r="FD124" s="28"/>
      <c r="FE124" s="28"/>
      <c r="FF124" s="28"/>
      <c r="FG124" s="28"/>
      <c r="FH124" s="28"/>
      <c r="FI124" s="28"/>
    </row>
    <row r="125" spans="1:165" x14ac:dyDescent="0.2">
      <c r="A125" s="28"/>
      <c r="B125" s="28"/>
      <c r="E125" s="28"/>
      <c r="F125" s="28"/>
      <c r="G125" s="28"/>
      <c r="H125" s="28"/>
      <c r="I125" s="28"/>
      <c r="J125" s="28"/>
      <c r="K125" s="40"/>
      <c r="L125" s="28"/>
      <c r="M125" s="28"/>
      <c r="N125" s="28"/>
      <c r="O125" s="28"/>
      <c r="P125" s="28"/>
      <c r="Q125" s="40"/>
      <c r="R125" s="28"/>
      <c r="S125" s="28"/>
      <c r="T125" s="28"/>
      <c r="U125" s="28"/>
      <c r="V125" s="28"/>
      <c r="W125" s="28"/>
      <c r="X125" s="28"/>
      <c r="Y125" s="28"/>
      <c r="Z125" s="28"/>
      <c r="AA125" s="28"/>
      <c r="AB125" s="28"/>
      <c r="AC125" s="28"/>
      <c r="AD125" s="28"/>
      <c r="AE125" s="28"/>
      <c r="AF125" s="28"/>
      <c r="AG125" s="28"/>
      <c r="AH125" s="28"/>
      <c r="AI125" s="28"/>
      <c r="AJ125" s="28"/>
      <c r="AK125" s="28"/>
      <c r="AL125" s="28"/>
      <c r="AM125" s="28"/>
      <c r="AN125" s="28"/>
      <c r="AO125" s="28"/>
      <c r="AP125" s="28"/>
      <c r="AQ125" s="28"/>
      <c r="AR125" s="28"/>
      <c r="AS125" s="28"/>
      <c r="AT125" s="28"/>
      <c r="AU125" s="28"/>
      <c r="AV125" s="28"/>
      <c r="AW125" s="28"/>
      <c r="AX125" s="40"/>
      <c r="AY125" s="28"/>
      <c r="AZ125" s="28"/>
      <c r="BA125" s="28"/>
      <c r="BB125" s="28"/>
      <c r="BC125" s="28"/>
      <c r="BD125" s="28"/>
      <c r="BE125" s="28"/>
      <c r="BF125" s="28"/>
      <c r="BG125" s="28"/>
      <c r="BH125" s="28"/>
      <c r="BI125" s="28"/>
      <c r="BJ125" s="28"/>
      <c r="BK125" s="28"/>
      <c r="BL125" s="28"/>
      <c r="BM125" s="28"/>
      <c r="BN125" s="28"/>
      <c r="BO125" s="28"/>
      <c r="BP125" s="28"/>
      <c r="BQ125" s="67"/>
      <c r="BR125" s="28"/>
      <c r="BS125" s="28"/>
      <c r="BT125" s="28"/>
      <c r="BU125" s="28"/>
      <c r="BV125" s="28"/>
      <c r="BW125" s="28"/>
      <c r="BX125" s="28"/>
      <c r="BY125" s="28"/>
      <c r="BZ125" s="28"/>
      <c r="CA125" s="28"/>
      <c r="CB125" s="28"/>
      <c r="CC125" s="28"/>
      <c r="CD125" s="28"/>
      <c r="CE125" s="67"/>
      <c r="CF125" s="28"/>
      <c r="CG125" s="28"/>
      <c r="CH125" s="28"/>
      <c r="CI125" s="28"/>
      <c r="CJ125" s="28"/>
      <c r="CK125" s="28"/>
      <c r="CL125" s="28"/>
      <c r="CM125" s="28"/>
      <c r="CN125" s="28"/>
      <c r="CO125" s="28"/>
      <c r="CP125" s="28"/>
      <c r="CQ125" s="28"/>
      <c r="CR125" s="28"/>
      <c r="CS125" s="47"/>
      <c r="CT125" s="28"/>
      <c r="CU125" s="28"/>
      <c r="CV125" s="28"/>
      <c r="CW125" s="28"/>
      <c r="CX125" s="28"/>
      <c r="CY125" s="28"/>
      <c r="CZ125" s="49"/>
      <c r="DA125" s="28"/>
      <c r="DB125" s="28"/>
      <c r="DC125" s="28"/>
      <c r="DD125" s="28"/>
      <c r="DE125" s="72"/>
      <c r="DF125" s="55"/>
      <c r="DG125" s="28"/>
      <c r="DH125" s="28"/>
      <c r="DI125" s="28"/>
      <c r="DJ125" s="28"/>
      <c r="DK125" s="28"/>
      <c r="DL125" s="28"/>
      <c r="DM125" s="28"/>
      <c r="DN125" s="28"/>
      <c r="DO125" s="28"/>
      <c r="DP125" s="28"/>
      <c r="DQ125" s="28"/>
      <c r="DR125" s="28"/>
      <c r="DS125" s="28"/>
      <c r="DT125" s="28"/>
      <c r="DU125" s="28"/>
      <c r="DV125" s="28"/>
      <c r="DW125" s="28"/>
      <c r="DX125" s="28"/>
      <c r="DY125" s="28"/>
      <c r="DZ125" s="28"/>
      <c r="EA125" s="28"/>
      <c r="EB125" s="28"/>
      <c r="EC125" s="28"/>
      <c r="ED125" s="28"/>
      <c r="EE125" s="28"/>
      <c r="EF125" s="28"/>
      <c r="EG125" s="28"/>
      <c r="EH125" s="28"/>
      <c r="EI125" s="28"/>
      <c r="EJ125" s="28"/>
      <c r="EK125" s="28"/>
      <c r="EL125" s="28"/>
      <c r="EM125" s="28"/>
      <c r="EN125" s="28"/>
      <c r="EO125" s="28"/>
      <c r="EP125" s="28"/>
      <c r="EQ125" s="28"/>
      <c r="ER125" s="28"/>
      <c r="ES125" s="28"/>
      <c r="ET125" s="55"/>
      <c r="EU125" s="28"/>
      <c r="EV125" s="28"/>
      <c r="EW125" s="28"/>
      <c r="EX125" s="28"/>
      <c r="EY125" s="28"/>
      <c r="EZ125" s="28"/>
      <c r="FA125" s="28"/>
      <c r="FB125" s="28"/>
      <c r="FC125" s="28"/>
      <c r="FD125" s="28"/>
      <c r="FE125" s="28"/>
      <c r="FF125" s="28"/>
      <c r="FG125" s="28"/>
      <c r="FH125" s="28"/>
      <c r="FI125" s="28"/>
    </row>
    <row r="126" spans="1:165" x14ac:dyDescent="0.2">
      <c r="A126" s="28"/>
      <c r="B126" s="28"/>
      <c r="E126" s="28"/>
      <c r="F126" s="28"/>
      <c r="G126" s="28"/>
      <c r="H126" s="28"/>
      <c r="I126" s="28"/>
      <c r="J126" s="28"/>
      <c r="K126" s="40"/>
      <c r="L126" s="28"/>
      <c r="M126" s="28"/>
      <c r="N126" s="28"/>
      <c r="O126" s="28"/>
      <c r="P126" s="28"/>
      <c r="Q126" s="40"/>
      <c r="R126" s="28"/>
      <c r="S126" s="28"/>
      <c r="T126" s="28"/>
      <c r="U126" s="28"/>
      <c r="V126" s="28"/>
      <c r="W126" s="28"/>
      <c r="X126" s="28"/>
      <c r="Y126" s="28"/>
      <c r="Z126" s="28"/>
      <c r="AA126" s="28"/>
      <c r="AB126" s="28"/>
      <c r="AC126" s="28"/>
      <c r="AD126" s="28"/>
      <c r="AE126" s="28"/>
      <c r="AF126" s="28"/>
      <c r="AG126" s="28"/>
      <c r="AH126" s="28"/>
      <c r="AI126" s="28"/>
      <c r="AJ126" s="28"/>
      <c r="AK126" s="28"/>
      <c r="AL126" s="28"/>
      <c r="AM126" s="28"/>
      <c r="AN126" s="28"/>
      <c r="AO126" s="28"/>
      <c r="AP126" s="28"/>
      <c r="AQ126" s="28"/>
      <c r="AR126" s="28"/>
      <c r="AS126" s="28"/>
      <c r="AT126" s="28"/>
      <c r="AU126" s="28"/>
      <c r="AV126" s="28"/>
      <c r="AW126" s="28"/>
      <c r="AX126" s="40"/>
      <c r="AY126" s="28"/>
      <c r="AZ126" s="28"/>
      <c r="BA126" s="28"/>
      <c r="BB126" s="28"/>
      <c r="BC126" s="28"/>
      <c r="BD126" s="28"/>
      <c r="BE126" s="28"/>
      <c r="BF126" s="28"/>
      <c r="BG126" s="28"/>
      <c r="BH126" s="28"/>
      <c r="BI126" s="28"/>
      <c r="BJ126" s="28"/>
      <c r="BK126" s="28"/>
      <c r="BL126" s="28"/>
      <c r="BM126" s="28"/>
      <c r="BN126" s="28"/>
      <c r="BO126" s="28"/>
      <c r="BP126" s="28"/>
      <c r="BQ126" s="67"/>
      <c r="BR126" s="28"/>
      <c r="BS126" s="28"/>
      <c r="BT126" s="28"/>
      <c r="BU126" s="28"/>
      <c r="BV126" s="28"/>
      <c r="BW126" s="28"/>
      <c r="BX126" s="28"/>
      <c r="BY126" s="28"/>
      <c r="BZ126" s="28"/>
      <c r="CA126" s="28"/>
      <c r="CB126" s="28"/>
      <c r="CC126" s="28"/>
      <c r="CD126" s="28"/>
      <c r="CE126" s="67"/>
      <c r="CF126" s="28"/>
      <c r="CG126" s="28"/>
      <c r="CH126" s="28"/>
      <c r="CI126" s="28"/>
      <c r="CJ126" s="28"/>
      <c r="CK126" s="28"/>
      <c r="CL126" s="28"/>
      <c r="CM126" s="28"/>
      <c r="CN126" s="28"/>
      <c r="CO126" s="28"/>
      <c r="CP126" s="28"/>
      <c r="CQ126" s="28"/>
      <c r="CR126" s="28"/>
      <c r="CS126" s="47"/>
      <c r="CT126" s="28"/>
      <c r="CU126" s="28"/>
      <c r="CV126" s="28"/>
      <c r="CW126" s="28"/>
      <c r="CX126" s="28"/>
      <c r="CY126" s="28"/>
      <c r="CZ126" s="49"/>
      <c r="DA126" s="28"/>
      <c r="DB126" s="28"/>
      <c r="DC126" s="28"/>
      <c r="DD126" s="28"/>
      <c r="DE126" s="72"/>
      <c r="DF126" s="55"/>
      <c r="DG126" s="28"/>
      <c r="DH126" s="28"/>
      <c r="DI126" s="28"/>
      <c r="DJ126" s="28"/>
      <c r="DK126" s="28"/>
      <c r="DL126" s="28"/>
      <c r="DM126" s="28"/>
      <c r="DN126" s="28"/>
      <c r="DO126" s="28"/>
      <c r="DP126" s="28"/>
      <c r="DQ126" s="28"/>
      <c r="DR126" s="28"/>
      <c r="DS126" s="28"/>
      <c r="DT126" s="28"/>
      <c r="DU126" s="28"/>
      <c r="DV126" s="28"/>
      <c r="DW126" s="28"/>
      <c r="DX126" s="28"/>
      <c r="DY126" s="28"/>
      <c r="DZ126" s="28"/>
      <c r="EA126" s="28"/>
      <c r="EB126" s="28"/>
      <c r="EC126" s="28"/>
      <c r="ED126" s="28"/>
      <c r="EE126" s="28"/>
      <c r="EF126" s="28"/>
      <c r="EG126" s="28"/>
      <c r="EH126" s="28"/>
      <c r="EI126" s="28"/>
      <c r="EJ126" s="28"/>
      <c r="EK126" s="28"/>
      <c r="EL126" s="28"/>
      <c r="EM126" s="28"/>
      <c r="EN126" s="28"/>
      <c r="EO126" s="28"/>
      <c r="EP126" s="28"/>
      <c r="EQ126" s="28"/>
      <c r="ER126" s="28"/>
      <c r="ES126" s="28"/>
      <c r="ET126" s="55"/>
      <c r="EU126" s="28"/>
      <c r="EV126" s="28"/>
      <c r="EW126" s="28"/>
      <c r="EX126" s="28"/>
      <c r="EY126" s="28"/>
      <c r="EZ126" s="28"/>
      <c r="FA126" s="28"/>
      <c r="FB126" s="28"/>
      <c r="FC126" s="28"/>
      <c r="FD126" s="28"/>
      <c r="FE126" s="28"/>
      <c r="FF126" s="28"/>
      <c r="FG126" s="28"/>
      <c r="FH126" s="28"/>
      <c r="FI126" s="28"/>
    </row>
    <row r="127" spans="1:165" x14ac:dyDescent="0.2">
      <c r="A127" s="28"/>
      <c r="B127" s="28"/>
      <c r="E127" s="28"/>
      <c r="F127" s="28"/>
      <c r="G127" s="28"/>
      <c r="H127" s="28"/>
      <c r="I127" s="28"/>
      <c r="J127" s="28"/>
      <c r="K127" s="40"/>
      <c r="L127" s="28"/>
      <c r="M127" s="28"/>
      <c r="N127" s="28"/>
      <c r="O127" s="28"/>
      <c r="P127" s="28"/>
      <c r="Q127" s="40"/>
      <c r="R127" s="28"/>
      <c r="S127" s="28"/>
      <c r="T127" s="28"/>
      <c r="U127" s="28"/>
      <c r="V127" s="28"/>
      <c r="W127" s="28"/>
      <c r="X127" s="28"/>
      <c r="Y127" s="28"/>
      <c r="Z127" s="28"/>
      <c r="AA127" s="28"/>
      <c r="AB127" s="28"/>
      <c r="AC127" s="28"/>
      <c r="AD127" s="28"/>
      <c r="AE127" s="28"/>
      <c r="AF127" s="28"/>
      <c r="AG127" s="28"/>
      <c r="AH127" s="28"/>
      <c r="AI127" s="28"/>
      <c r="AJ127" s="28"/>
      <c r="AK127" s="28"/>
      <c r="AL127" s="28"/>
      <c r="AM127" s="28"/>
      <c r="AN127" s="28"/>
      <c r="AO127" s="28"/>
      <c r="AP127" s="28"/>
      <c r="AQ127" s="28"/>
      <c r="AR127" s="28"/>
      <c r="AS127" s="28"/>
      <c r="AT127" s="28"/>
      <c r="AU127" s="28"/>
      <c r="AV127" s="28"/>
      <c r="AW127" s="28"/>
      <c r="AX127" s="40"/>
      <c r="AY127" s="28"/>
      <c r="AZ127" s="28"/>
      <c r="BA127" s="28"/>
      <c r="BB127" s="28"/>
      <c r="BC127" s="28"/>
      <c r="BD127" s="28"/>
      <c r="BE127" s="28"/>
      <c r="BF127" s="28"/>
      <c r="BG127" s="28"/>
      <c r="BH127" s="28"/>
      <c r="BI127" s="28"/>
      <c r="BJ127" s="28"/>
      <c r="BK127" s="28"/>
      <c r="BL127" s="28"/>
      <c r="BM127" s="28"/>
      <c r="BN127" s="28"/>
      <c r="BO127" s="28"/>
      <c r="BP127" s="28"/>
      <c r="BQ127" s="67"/>
      <c r="BR127" s="28"/>
      <c r="BS127" s="28"/>
      <c r="BT127" s="28"/>
      <c r="BU127" s="28"/>
      <c r="BV127" s="28"/>
      <c r="BW127" s="28"/>
      <c r="BX127" s="28"/>
      <c r="BY127" s="28"/>
      <c r="BZ127" s="28"/>
      <c r="CA127" s="28"/>
      <c r="CB127" s="28"/>
      <c r="CC127" s="28"/>
      <c r="CD127" s="28"/>
      <c r="CE127" s="67"/>
      <c r="CF127" s="28"/>
      <c r="CG127" s="28"/>
      <c r="CH127" s="28"/>
      <c r="CI127" s="28"/>
      <c r="CJ127" s="28"/>
      <c r="CK127" s="28"/>
      <c r="CL127" s="28"/>
      <c r="CM127" s="28"/>
      <c r="CN127" s="28"/>
      <c r="CO127" s="28"/>
      <c r="CP127" s="28"/>
      <c r="CQ127" s="28"/>
      <c r="CR127" s="28"/>
      <c r="CS127" s="47"/>
      <c r="CT127" s="28"/>
      <c r="CU127" s="28"/>
      <c r="CV127" s="28"/>
      <c r="CW127" s="28"/>
      <c r="CX127" s="28"/>
      <c r="CY127" s="28"/>
      <c r="CZ127" s="49"/>
      <c r="DA127" s="28"/>
      <c r="DB127" s="28"/>
      <c r="DC127" s="28"/>
      <c r="DD127" s="28"/>
      <c r="DE127" s="72"/>
      <c r="DF127" s="55"/>
      <c r="DG127" s="28"/>
      <c r="DH127" s="28"/>
      <c r="DI127" s="28"/>
      <c r="DJ127" s="28"/>
      <c r="DK127" s="28"/>
      <c r="DL127" s="28"/>
      <c r="DM127" s="28"/>
      <c r="DN127" s="28"/>
      <c r="DO127" s="28"/>
      <c r="DP127" s="28"/>
      <c r="DQ127" s="28"/>
      <c r="DR127" s="28"/>
      <c r="DS127" s="28"/>
      <c r="DT127" s="28"/>
      <c r="DU127" s="28"/>
      <c r="DV127" s="28"/>
      <c r="DW127" s="28"/>
      <c r="DX127" s="28"/>
      <c r="DY127" s="28"/>
      <c r="DZ127" s="28"/>
      <c r="EA127" s="28"/>
      <c r="EB127" s="28"/>
      <c r="EC127" s="28"/>
      <c r="ED127" s="28"/>
      <c r="EE127" s="28"/>
      <c r="EF127" s="28"/>
      <c r="EG127" s="28"/>
      <c r="EH127" s="28"/>
      <c r="EI127" s="28"/>
      <c r="EJ127" s="28"/>
      <c r="EK127" s="28"/>
      <c r="EL127" s="28"/>
      <c r="EM127" s="28"/>
      <c r="EN127" s="28"/>
      <c r="EO127" s="28"/>
      <c r="EP127" s="28"/>
      <c r="EQ127" s="28"/>
      <c r="ER127" s="28"/>
      <c r="ES127" s="28"/>
      <c r="ET127" s="55"/>
      <c r="EU127" s="28"/>
      <c r="EV127" s="28"/>
      <c r="EW127" s="28"/>
      <c r="EX127" s="28"/>
      <c r="EY127" s="28"/>
      <c r="EZ127" s="28"/>
      <c r="FA127" s="28"/>
      <c r="FB127" s="28"/>
      <c r="FC127" s="28"/>
      <c r="FD127" s="28"/>
      <c r="FE127" s="28"/>
      <c r="FF127" s="28"/>
      <c r="FG127" s="28"/>
      <c r="FH127" s="28"/>
      <c r="FI127" s="28"/>
    </row>
    <row r="128" spans="1:165" x14ac:dyDescent="0.2">
      <c r="A128" s="28"/>
      <c r="B128" s="28"/>
      <c r="E128" s="28"/>
      <c r="F128" s="28"/>
      <c r="G128" s="28"/>
      <c r="H128" s="28"/>
      <c r="I128" s="28"/>
      <c r="J128" s="28"/>
      <c r="K128" s="40"/>
      <c r="L128" s="28"/>
      <c r="M128" s="28"/>
      <c r="N128" s="28"/>
      <c r="O128" s="28"/>
      <c r="P128" s="28"/>
      <c r="Q128" s="40"/>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40"/>
      <c r="AY128" s="28"/>
      <c r="AZ128" s="28"/>
      <c r="BA128" s="28"/>
      <c r="BB128" s="28"/>
      <c r="BC128" s="28"/>
      <c r="BD128" s="28"/>
      <c r="BE128" s="28"/>
      <c r="BF128" s="28"/>
      <c r="BG128" s="28"/>
      <c r="BH128" s="28"/>
      <c r="BI128" s="28"/>
      <c r="BJ128" s="28"/>
      <c r="BK128" s="28"/>
      <c r="BL128" s="28"/>
      <c r="BM128" s="28"/>
      <c r="BN128" s="28"/>
      <c r="BO128" s="28"/>
      <c r="BP128" s="28"/>
      <c r="BQ128" s="67"/>
      <c r="BR128" s="28"/>
      <c r="BS128" s="28"/>
      <c r="BT128" s="28"/>
      <c r="BU128" s="28"/>
      <c r="BV128" s="28"/>
      <c r="BW128" s="28"/>
      <c r="BX128" s="28"/>
      <c r="BY128" s="28"/>
      <c r="BZ128" s="28"/>
      <c r="CA128" s="28"/>
      <c r="CB128" s="28"/>
      <c r="CC128" s="28"/>
      <c r="CD128" s="28"/>
      <c r="CE128" s="67"/>
      <c r="CF128" s="28"/>
      <c r="CG128" s="28"/>
      <c r="CH128" s="28"/>
      <c r="CI128" s="28"/>
      <c r="CJ128" s="28"/>
      <c r="CK128" s="28"/>
      <c r="CL128" s="28"/>
      <c r="CM128" s="28"/>
      <c r="CN128" s="28"/>
      <c r="CO128" s="28"/>
      <c r="CP128" s="28"/>
      <c r="CQ128" s="28"/>
      <c r="CR128" s="28"/>
      <c r="CS128" s="47"/>
      <c r="CT128" s="28"/>
      <c r="CU128" s="28"/>
      <c r="CV128" s="28"/>
      <c r="CW128" s="28"/>
      <c r="CX128" s="28"/>
      <c r="CY128" s="28"/>
      <c r="CZ128" s="49"/>
      <c r="DA128" s="28"/>
      <c r="DB128" s="28"/>
      <c r="DC128" s="28"/>
      <c r="DD128" s="28"/>
      <c r="DE128" s="72"/>
      <c r="DF128" s="55"/>
      <c r="DG128" s="28"/>
      <c r="DH128" s="28"/>
      <c r="DI128" s="28"/>
      <c r="DJ128" s="28"/>
      <c r="DK128" s="28"/>
      <c r="DL128" s="28"/>
      <c r="DM128" s="28"/>
      <c r="DN128" s="28"/>
      <c r="DO128" s="28"/>
      <c r="DP128" s="28"/>
      <c r="DQ128" s="28"/>
      <c r="DR128" s="28"/>
      <c r="DS128" s="28"/>
      <c r="DT128" s="28"/>
      <c r="DU128" s="28"/>
      <c r="DV128" s="28"/>
      <c r="DW128" s="28"/>
      <c r="DX128" s="28"/>
      <c r="DY128" s="28"/>
      <c r="DZ128" s="28"/>
      <c r="EA128" s="28"/>
      <c r="EB128" s="28"/>
      <c r="EC128" s="28"/>
      <c r="ED128" s="28"/>
      <c r="EE128" s="28"/>
      <c r="EF128" s="28"/>
      <c r="EG128" s="28"/>
      <c r="EH128" s="28"/>
      <c r="EI128" s="28"/>
      <c r="EJ128" s="28"/>
      <c r="EK128" s="28"/>
      <c r="EL128" s="28"/>
      <c r="EM128" s="28"/>
      <c r="EN128" s="28"/>
      <c r="EO128" s="28"/>
      <c r="EP128" s="28"/>
      <c r="EQ128" s="28"/>
      <c r="ER128" s="28"/>
      <c r="ES128" s="28"/>
      <c r="ET128" s="55"/>
      <c r="EU128" s="28"/>
      <c r="EV128" s="28"/>
      <c r="EW128" s="28"/>
      <c r="EX128" s="28"/>
      <c r="EY128" s="28"/>
      <c r="EZ128" s="28"/>
      <c r="FA128" s="28"/>
      <c r="FB128" s="28"/>
      <c r="FC128" s="28"/>
      <c r="FD128" s="28"/>
      <c r="FE128" s="28"/>
      <c r="FF128" s="28"/>
      <c r="FG128" s="28"/>
      <c r="FH128" s="28"/>
      <c r="FI128" s="28"/>
    </row>
    <row r="129" spans="1:165" x14ac:dyDescent="0.2">
      <c r="A129" s="28"/>
      <c r="B129" s="28"/>
      <c r="E129" s="28"/>
      <c r="F129" s="28"/>
      <c r="G129" s="28"/>
      <c r="H129" s="28"/>
      <c r="I129" s="28"/>
      <c r="J129" s="28"/>
      <c r="K129" s="40"/>
      <c r="L129" s="28"/>
      <c r="M129" s="28"/>
      <c r="N129" s="28"/>
      <c r="O129" s="28"/>
      <c r="P129" s="28"/>
      <c r="Q129" s="40"/>
      <c r="R129" s="28"/>
      <c r="S129" s="28"/>
      <c r="T129" s="28"/>
      <c r="U129" s="28"/>
      <c r="V129" s="28"/>
      <c r="W129" s="28"/>
      <c r="X129" s="28"/>
      <c r="Y129" s="28"/>
      <c r="Z129" s="28"/>
      <c r="AA129" s="28"/>
      <c r="AB129" s="28"/>
      <c r="AC129" s="28"/>
      <c r="AD129" s="28"/>
      <c r="AE129" s="28"/>
      <c r="AF129" s="28"/>
      <c r="AG129" s="28"/>
      <c r="AH129" s="28"/>
      <c r="AI129" s="28"/>
      <c r="AJ129" s="28"/>
      <c r="AK129" s="28"/>
      <c r="AL129" s="28"/>
      <c r="AM129" s="28"/>
      <c r="AN129" s="28"/>
      <c r="AO129" s="28"/>
      <c r="AP129" s="28"/>
      <c r="AQ129" s="28"/>
      <c r="AR129" s="28"/>
      <c r="AS129" s="28"/>
      <c r="AT129" s="28"/>
      <c r="AU129" s="28"/>
      <c r="AV129" s="28"/>
      <c r="AW129" s="28"/>
      <c r="AX129" s="40"/>
      <c r="AY129" s="28"/>
      <c r="AZ129" s="28"/>
      <c r="BA129" s="28"/>
      <c r="BB129" s="28"/>
      <c r="BC129" s="28"/>
      <c r="BD129" s="28"/>
      <c r="BE129" s="28"/>
      <c r="BF129" s="28"/>
      <c r="BG129" s="28"/>
      <c r="BH129" s="28"/>
      <c r="BI129" s="28"/>
      <c r="BJ129" s="28"/>
      <c r="BK129" s="28"/>
      <c r="BL129" s="28"/>
      <c r="BM129" s="28"/>
      <c r="BN129" s="28"/>
      <c r="BO129" s="28"/>
      <c r="BP129" s="28"/>
      <c r="BQ129" s="67"/>
      <c r="BR129" s="28"/>
      <c r="BS129" s="28"/>
      <c r="BT129" s="28"/>
      <c r="BU129" s="28"/>
      <c r="BV129" s="28"/>
      <c r="BW129" s="28"/>
      <c r="BX129" s="28"/>
      <c r="BY129" s="28"/>
      <c r="BZ129" s="28"/>
      <c r="CA129" s="28"/>
      <c r="CB129" s="28"/>
      <c r="CC129" s="28"/>
      <c r="CD129" s="28"/>
      <c r="CE129" s="67"/>
      <c r="CF129" s="28"/>
      <c r="CG129" s="28"/>
      <c r="CH129" s="28"/>
      <c r="CI129" s="28"/>
      <c r="CJ129" s="28"/>
      <c r="CK129" s="28"/>
      <c r="CL129" s="28"/>
      <c r="CM129" s="28"/>
      <c r="CN129" s="28"/>
      <c r="CO129" s="28"/>
      <c r="CP129" s="28"/>
      <c r="CQ129" s="28"/>
      <c r="CR129" s="28"/>
      <c r="CS129" s="47"/>
      <c r="CT129" s="28"/>
      <c r="CU129" s="28"/>
      <c r="CV129" s="28"/>
      <c r="CW129" s="28"/>
      <c r="CX129" s="28"/>
      <c r="CY129" s="28"/>
      <c r="CZ129" s="49"/>
      <c r="DA129" s="28"/>
      <c r="DB129" s="28"/>
      <c r="DC129" s="28"/>
      <c r="DD129" s="28"/>
      <c r="DE129" s="72"/>
      <c r="DF129" s="55"/>
      <c r="DG129" s="28"/>
      <c r="DH129" s="28"/>
      <c r="DI129" s="28"/>
      <c r="DJ129" s="28"/>
      <c r="DK129" s="28"/>
      <c r="DL129" s="28"/>
      <c r="DM129" s="28"/>
      <c r="DN129" s="28"/>
      <c r="DO129" s="28"/>
      <c r="DP129" s="28"/>
      <c r="DQ129" s="28"/>
      <c r="DR129" s="28"/>
      <c r="DS129" s="28"/>
      <c r="DT129" s="28"/>
      <c r="DU129" s="28"/>
      <c r="DV129" s="28"/>
      <c r="DW129" s="28"/>
      <c r="DX129" s="28"/>
      <c r="DY129" s="28"/>
      <c r="DZ129" s="28"/>
      <c r="EA129" s="28"/>
      <c r="EB129" s="28"/>
      <c r="EC129" s="28"/>
      <c r="ED129" s="28"/>
      <c r="EE129" s="28"/>
      <c r="EF129" s="28"/>
      <c r="EG129" s="28"/>
      <c r="EH129" s="28"/>
      <c r="EI129" s="28"/>
      <c r="EJ129" s="28"/>
      <c r="EK129" s="28"/>
      <c r="EL129" s="28"/>
      <c r="EM129" s="28"/>
      <c r="EN129" s="28"/>
      <c r="EO129" s="28"/>
      <c r="EP129" s="28"/>
      <c r="EQ129" s="28"/>
      <c r="ER129" s="28"/>
      <c r="ES129" s="28"/>
      <c r="ET129" s="55"/>
      <c r="EU129" s="28"/>
      <c r="EV129" s="28"/>
      <c r="EW129" s="28"/>
      <c r="EX129" s="28"/>
      <c r="EY129" s="28"/>
      <c r="EZ129" s="28"/>
      <c r="FA129" s="28"/>
      <c r="FB129" s="28"/>
      <c r="FC129" s="28"/>
      <c r="FD129" s="28"/>
      <c r="FE129" s="28"/>
      <c r="FF129" s="28"/>
      <c r="FG129" s="28"/>
      <c r="FH129" s="28"/>
      <c r="FI129" s="28"/>
    </row>
    <row r="130" spans="1:165" x14ac:dyDescent="0.2">
      <c r="A130" s="28"/>
      <c r="B130" s="28"/>
      <c r="E130" s="28"/>
      <c r="F130" s="28"/>
      <c r="G130" s="28"/>
      <c r="H130" s="28"/>
      <c r="I130" s="28"/>
      <c r="J130" s="28"/>
      <c r="K130" s="40"/>
      <c r="L130" s="28"/>
      <c r="M130" s="28"/>
      <c r="N130" s="28"/>
      <c r="O130" s="28"/>
      <c r="P130" s="28"/>
      <c r="Q130" s="40"/>
      <c r="R130" s="28"/>
      <c r="S130" s="28"/>
      <c r="T130" s="28"/>
      <c r="U130" s="28"/>
      <c r="V130" s="28"/>
      <c r="W130" s="28"/>
      <c r="X130" s="28"/>
      <c r="Y130" s="28"/>
      <c r="Z130" s="28"/>
      <c r="AA130" s="28"/>
      <c r="AB130" s="28"/>
      <c r="AC130" s="28"/>
      <c r="AD130" s="28"/>
      <c r="AE130" s="28"/>
      <c r="AF130" s="28"/>
      <c r="AG130" s="28"/>
      <c r="AH130" s="28"/>
      <c r="AI130" s="28"/>
      <c r="AJ130" s="28"/>
      <c r="AK130" s="28"/>
      <c r="AL130" s="28"/>
      <c r="AM130" s="28"/>
      <c r="AN130" s="28"/>
      <c r="AO130" s="28"/>
      <c r="AP130" s="28"/>
      <c r="AQ130" s="28"/>
      <c r="AR130" s="28"/>
      <c r="AS130" s="28"/>
      <c r="AT130" s="28"/>
      <c r="AU130" s="28"/>
      <c r="AV130" s="28"/>
      <c r="AW130" s="28"/>
      <c r="AX130" s="40"/>
      <c r="AY130" s="28"/>
      <c r="AZ130" s="28"/>
      <c r="BA130" s="28"/>
      <c r="BB130" s="28"/>
      <c r="BC130" s="28"/>
      <c r="BD130" s="28"/>
      <c r="BE130" s="28"/>
      <c r="BF130" s="28"/>
      <c r="BG130" s="28"/>
      <c r="BH130" s="28"/>
      <c r="BI130" s="28"/>
      <c r="BJ130" s="28"/>
      <c r="BK130" s="28"/>
      <c r="BL130" s="28"/>
      <c r="BM130" s="28"/>
      <c r="BN130" s="28"/>
      <c r="BO130" s="28"/>
      <c r="BP130" s="28"/>
      <c r="BQ130" s="67"/>
      <c r="BR130" s="28"/>
      <c r="BS130" s="28"/>
      <c r="BT130" s="28"/>
      <c r="BU130" s="28"/>
      <c r="BV130" s="28"/>
      <c r="BW130" s="28"/>
      <c r="BX130" s="28"/>
      <c r="BY130" s="28"/>
      <c r="BZ130" s="28"/>
      <c r="CA130" s="28"/>
      <c r="CB130" s="28"/>
      <c r="CC130" s="28"/>
      <c r="CD130" s="28"/>
      <c r="CE130" s="67"/>
      <c r="CF130" s="28"/>
      <c r="CG130" s="28"/>
      <c r="CH130" s="28"/>
      <c r="CI130" s="28"/>
      <c r="CJ130" s="28"/>
      <c r="CK130" s="28"/>
      <c r="CL130" s="28"/>
      <c r="CM130" s="28"/>
      <c r="CN130" s="28"/>
      <c r="CO130" s="28"/>
      <c r="CP130" s="28"/>
      <c r="CQ130" s="28"/>
      <c r="CR130" s="28"/>
      <c r="CS130" s="47"/>
      <c r="CT130" s="28"/>
      <c r="CU130" s="28"/>
      <c r="CV130" s="28"/>
      <c r="CW130" s="28"/>
      <c r="CX130" s="28"/>
      <c r="CY130" s="28"/>
      <c r="CZ130" s="49"/>
      <c r="DA130" s="28"/>
      <c r="DB130" s="28"/>
      <c r="DC130" s="28"/>
      <c r="DD130" s="28"/>
      <c r="DE130" s="72"/>
      <c r="DF130" s="55"/>
      <c r="DG130" s="28"/>
      <c r="DH130" s="28"/>
      <c r="DI130" s="28"/>
      <c r="DJ130" s="28"/>
      <c r="DK130" s="28"/>
      <c r="DL130" s="28"/>
      <c r="DM130" s="28"/>
      <c r="DN130" s="28"/>
      <c r="DO130" s="28"/>
      <c r="DP130" s="28"/>
      <c r="DQ130" s="28"/>
      <c r="DR130" s="28"/>
      <c r="DS130" s="28"/>
      <c r="DT130" s="28"/>
      <c r="DU130" s="28"/>
      <c r="DV130" s="28"/>
      <c r="DW130" s="28"/>
      <c r="DX130" s="28"/>
      <c r="DY130" s="28"/>
      <c r="DZ130" s="28"/>
      <c r="EA130" s="28"/>
      <c r="EB130" s="28"/>
      <c r="EC130" s="28"/>
      <c r="ED130" s="28"/>
      <c r="EE130" s="28"/>
      <c r="EF130" s="28"/>
      <c r="EG130" s="28"/>
      <c r="EH130" s="28"/>
      <c r="EI130" s="28"/>
      <c r="EJ130" s="28"/>
      <c r="EK130" s="28"/>
      <c r="EL130" s="28"/>
      <c r="EM130" s="28"/>
      <c r="EN130" s="28"/>
      <c r="EO130" s="28"/>
      <c r="EP130" s="28"/>
      <c r="EQ130" s="28"/>
      <c r="ER130" s="28"/>
      <c r="ES130" s="28"/>
      <c r="ET130" s="55"/>
      <c r="EU130" s="28"/>
      <c r="EV130" s="28"/>
      <c r="EW130" s="28"/>
      <c r="EX130" s="28"/>
      <c r="EY130" s="28"/>
      <c r="EZ130" s="28"/>
      <c r="FA130" s="28"/>
      <c r="FB130" s="28"/>
      <c r="FC130" s="28"/>
      <c r="FD130" s="28"/>
      <c r="FE130" s="28"/>
      <c r="FF130" s="28"/>
      <c r="FG130" s="28"/>
      <c r="FH130" s="28"/>
      <c r="FI130" s="28"/>
    </row>
    <row r="131" spans="1:165" x14ac:dyDescent="0.2">
      <c r="A131" s="28"/>
      <c r="B131" s="28"/>
      <c r="E131" s="28"/>
      <c r="F131" s="28"/>
      <c r="G131" s="28"/>
      <c r="H131" s="28"/>
      <c r="I131" s="28"/>
      <c r="J131" s="28"/>
      <c r="K131" s="40"/>
      <c r="L131" s="28"/>
      <c r="M131" s="28"/>
      <c r="N131" s="28"/>
      <c r="O131" s="28"/>
      <c r="P131" s="28"/>
      <c r="Q131" s="40"/>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40"/>
      <c r="AY131" s="28"/>
      <c r="AZ131" s="28"/>
      <c r="BA131" s="28"/>
      <c r="BB131" s="28"/>
      <c r="BC131" s="28"/>
      <c r="BD131" s="28"/>
      <c r="BE131" s="28"/>
      <c r="BF131" s="28"/>
      <c r="BG131" s="28"/>
      <c r="BH131" s="28"/>
      <c r="BI131" s="28"/>
      <c r="BJ131" s="28"/>
      <c r="BK131" s="28"/>
      <c r="BL131" s="28"/>
      <c r="BM131" s="28"/>
      <c r="BN131" s="28"/>
      <c r="BO131" s="28"/>
      <c r="BP131" s="28"/>
      <c r="BQ131" s="67"/>
      <c r="BR131" s="28"/>
      <c r="BS131" s="28"/>
      <c r="BT131" s="28"/>
      <c r="BU131" s="28"/>
      <c r="BV131" s="28"/>
      <c r="BW131" s="28"/>
      <c r="BX131" s="28"/>
      <c r="BY131" s="28"/>
      <c r="BZ131" s="28"/>
      <c r="CA131" s="28"/>
      <c r="CB131" s="28"/>
      <c r="CC131" s="28"/>
      <c r="CD131" s="28"/>
      <c r="CE131" s="67"/>
      <c r="CF131" s="28"/>
      <c r="CG131" s="28"/>
      <c r="CH131" s="28"/>
      <c r="CI131" s="28"/>
      <c r="CJ131" s="28"/>
      <c r="CK131" s="28"/>
      <c r="CL131" s="28"/>
      <c r="CM131" s="28"/>
      <c r="CN131" s="28"/>
      <c r="CO131" s="28"/>
      <c r="CP131" s="28"/>
      <c r="CQ131" s="28"/>
      <c r="CR131" s="28"/>
      <c r="CS131" s="47"/>
      <c r="CT131" s="28"/>
      <c r="CU131" s="28"/>
      <c r="CV131" s="28"/>
      <c r="CW131" s="28"/>
      <c r="CX131" s="28"/>
      <c r="CY131" s="28"/>
      <c r="CZ131" s="49"/>
      <c r="DA131" s="28"/>
      <c r="DB131" s="28"/>
      <c r="DC131" s="28"/>
      <c r="DD131" s="28"/>
      <c r="DE131" s="72"/>
      <c r="DF131" s="55"/>
      <c r="DG131" s="28"/>
      <c r="DH131" s="28"/>
      <c r="DI131" s="28"/>
      <c r="DJ131" s="28"/>
      <c r="DK131" s="28"/>
      <c r="DL131" s="28"/>
      <c r="DM131" s="28"/>
      <c r="DN131" s="28"/>
      <c r="DO131" s="28"/>
      <c r="DP131" s="28"/>
      <c r="DQ131" s="28"/>
      <c r="DR131" s="28"/>
      <c r="DS131" s="28"/>
      <c r="DT131" s="28"/>
      <c r="DU131" s="28"/>
      <c r="DV131" s="28"/>
      <c r="DW131" s="28"/>
      <c r="DX131" s="28"/>
      <c r="DY131" s="28"/>
      <c r="DZ131" s="28"/>
      <c r="EA131" s="28"/>
      <c r="EB131" s="28"/>
      <c r="EC131" s="28"/>
      <c r="ED131" s="28"/>
      <c r="EE131" s="28"/>
      <c r="EF131" s="28"/>
      <c r="EG131" s="28"/>
      <c r="EH131" s="28"/>
      <c r="EI131" s="28"/>
      <c r="EJ131" s="28"/>
      <c r="EK131" s="28"/>
      <c r="EL131" s="28"/>
      <c r="EM131" s="28"/>
      <c r="EN131" s="28"/>
      <c r="EO131" s="28"/>
      <c r="EP131" s="28"/>
      <c r="EQ131" s="28"/>
      <c r="ER131" s="28"/>
      <c r="ES131" s="28"/>
      <c r="ET131" s="55"/>
      <c r="EU131" s="28"/>
      <c r="EV131" s="28"/>
      <c r="EW131" s="28"/>
      <c r="EX131" s="28"/>
      <c r="EY131" s="28"/>
      <c r="EZ131" s="28"/>
      <c r="FA131" s="28"/>
      <c r="FB131" s="28"/>
      <c r="FC131" s="28"/>
      <c r="FD131" s="28"/>
      <c r="FE131" s="28"/>
      <c r="FF131" s="28"/>
      <c r="FG131" s="28"/>
      <c r="FH131" s="28"/>
      <c r="FI131" s="28"/>
    </row>
    <row r="132" spans="1:165" x14ac:dyDescent="0.2">
      <c r="A132" s="28"/>
      <c r="B132" s="28"/>
      <c r="E132" s="28"/>
      <c r="F132" s="28"/>
      <c r="G132" s="28"/>
      <c r="H132" s="28"/>
      <c r="I132" s="28"/>
      <c r="J132" s="28"/>
      <c r="K132" s="40"/>
      <c r="L132" s="28"/>
      <c r="M132" s="28"/>
      <c r="N132" s="28"/>
      <c r="O132" s="28"/>
      <c r="P132" s="28"/>
      <c r="Q132" s="40"/>
      <c r="R132" s="28"/>
      <c r="S132" s="28"/>
      <c r="T132" s="28"/>
      <c r="U132" s="28"/>
      <c r="V132" s="28"/>
      <c r="W132" s="28"/>
      <c r="X132" s="28"/>
      <c r="Y132" s="28"/>
      <c r="Z132" s="28"/>
      <c r="AA132" s="28"/>
      <c r="AB132" s="28"/>
      <c r="AC132" s="28"/>
      <c r="AD132" s="28"/>
      <c r="AE132" s="28"/>
      <c r="AF132" s="28"/>
      <c r="AG132" s="28"/>
      <c r="AH132" s="28"/>
      <c r="AI132" s="28"/>
      <c r="AJ132" s="28"/>
      <c r="AK132" s="28"/>
      <c r="AL132" s="28"/>
      <c r="AM132" s="28"/>
      <c r="AN132" s="28"/>
      <c r="AO132" s="28"/>
      <c r="AP132" s="28"/>
      <c r="AQ132" s="28"/>
      <c r="AR132" s="28"/>
      <c r="AS132" s="28"/>
      <c r="AT132" s="28"/>
      <c r="AU132" s="28"/>
      <c r="AV132" s="28"/>
      <c r="AW132" s="28"/>
      <c r="AX132" s="40"/>
      <c r="AY132" s="28"/>
      <c r="AZ132" s="28"/>
      <c r="BA132" s="28"/>
      <c r="BB132" s="28"/>
      <c r="BC132" s="28"/>
      <c r="BD132" s="28"/>
      <c r="BE132" s="28"/>
      <c r="BF132" s="28"/>
      <c r="BG132" s="28"/>
      <c r="BH132" s="28"/>
      <c r="BI132" s="28"/>
      <c r="BJ132" s="28"/>
      <c r="BK132" s="28"/>
      <c r="BL132" s="28"/>
      <c r="BM132" s="28"/>
      <c r="BN132" s="28"/>
      <c r="BO132" s="28"/>
      <c r="BP132" s="28"/>
      <c r="BQ132" s="67"/>
      <c r="BR132" s="28"/>
      <c r="BS132" s="28"/>
      <c r="BT132" s="28"/>
      <c r="BU132" s="28"/>
      <c r="BV132" s="28"/>
      <c r="BW132" s="28"/>
      <c r="BX132" s="28"/>
      <c r="BY132" s="28"/>
      <c r="BZ132" s="28"/>
      <c r="CA132" s="28"/>
      <c r="CB132" s="28"/>
      <c r="CC132" s="28"/>
      <c r="CD132" s="28"/>
      <c r="CE132" s="67"/>
      <c r="CF132" s="28"/>
      <c r="CG132" s="28"/>
      <c r="CH132" s="28"/>
      <c r="CI132" s="28"/>
      <c r="CJ132" s="28"/>
      <c r="CK132" s="28"/>
      <c r="CL132" s="28"/>
      <c r="CM132" s="28"/>
      <c r="CN132" s="28"/>
      <c r="CO132" s="28"/>
      <c r="CP132" s="28"/>
      <c r="CQ132" s="28"/>
      <c r="CR132" s="28"/>
      <c r="CS132" s="47"/>
      <c r="CT132" s="28"/>
      <c r="CU132" s="28"/>
      <c r="CV132" s="28"/>
      <c r="CW132" s="28"/>
      <c r="CX132" s="28"/>
      <c r="CY132" s="28"/>
      <c r="CZ132" s="49"/>
      <c r="DA132" s="28"/>
      <c r="DB132" s="28"/>
      <c r="DC132" s="28"/>
      <c r="DD132" s="28"/>
      <c r="DE132" s="72"/>
      <c r="DF132" s="55"/>
      <c r="DG132" s="28"/>
      <c r="DH132" s="28"/>
      <c r="DI132" s="28"/>
      <c r="DJ132" s="28"/>
      <c r="DK132" s="28"/>
      <c r="DL132" s="28"/>
      <c r="DM132" s="28"/>
      <c r="DN132" s="28"/>
      <c r="DO132" s="28"/>
      <c r="DP132" s="28"/>
      <c r="DQ132" s="28"/>
      <c r="DR132" s="28"/>
      <c r="DS132" s="28"/>
      <c r="DT132" s="28"/>
      <c r="DU132" s="28"/>
      <c r="DV132" s="28"/>
      <c r="DW132" s="28"/>
      <c r="DX132" s="28"/>
      <c r="DY132" s="28"/>
      <c r="DZ132" s="28"/>
      <c r="EA132" s="28"/>
      <c r="EB132" s="28"/>
      <c r="EC132" s="28"/>
      <c r="ED132" s="28"/>
      <c r="EE132" s="28"/>
      <c r="EF132" s="28"/>
      <c r="EG132" s="28"/>
      <c r="EH132" s="28"/>
      <c r="EI132" s="28"/>
      <c r="EJ132" s="28"/>
      <c r="EK132" s="28"/>
      <c r="EL132" s="28"/>
      <c r="EM132" s="28"/>
      <c r="EN132" s="28"/>
      <c r="EO132" s="28"/>
      <c r="EP132" s="28"/>
      <c r="EQ132" s="28"/>
      <c r="ER132" s="28"/>
      <c r="ES132" s="28"/>
      <c r="ET132" s="55"/>
      <c r="EU132" s="28"/>
      <c r="EV132" s="28"/>
      <c r="EW132" s="28"/>
      <c r="EX132" s="28"/>
      <c r="EY132" s="28"/>
      <c r="EZ132" s="28"/>
      <c r="FA132" s="28"/>
      <c r="FB132" s="28"/>
      <c r="FC132" s="28"/>
      <c r="FD132" s="28"/>
      <c r="FE132" s="28"/>
      <c r="FF132" s="28"/>
      <c r="FG132" s="28"/>
      <c r="FH132" s="28"/>
      <c r="FI132" s="28"/>
    </row>
    <row r="133" spans="1:165" x14ac:dyDescent="0.2">
      <c r="A133" s="28"/>
      <c r="B133" s="28"/>
      <c r="E133" s="28"/>
      <c r="F133" s="28"/>
      <c r="G133" s="28"/>
      <c r="H133" s="28"/>
      <c r="I133" s="28"/>
      <c r="J133" s="28"/>
      <c r="K133" s="40"/>
      <c r="L133" s="28"/>
      <c r="M133" s="28"/>
      <c r="N133" s="28"/>
      <c r="O133" s="28"/>
      <c r="P133" s="28"/>
      <c r="Q133" s="40"/>
      <c r="R133" s="28"/>
      <c r="S133" s="28"/>
      <c r="T133" s="28"/>
      <c r="U133" s="28"/>
      <c r="V133" s="28"/>
      <c r="W133" s="28"/>
      <c r="X133" s="28"/>
      <c r="Y133" s="28"/>
      <c r="Z133" s="28"/>
      <c r="AA133" s="28"/>
      <c r="AB133" s="28"/>
      <c r="AC133" s="28"/>
      <c r="AD133" s="28"/>
      <c r="AE133" s="28"/>
      <c r="AF133" s="28"/>
      <c r="AG133" s="28"/>
      <c r="AH133" s="28"/>
      <c r="AI133" s="28"/>
      <c r="AJ133" s="28"/>
      <c r="AK133" s="28"/>
      <c r="AL133" s="28"/>
      <c r="AM133" s="28"/>
      <c r="AN133" s="28"/>
      <c r="AO133" s="28"/>
      <c r="AP133" s="28"/>
      <c r="AQ133" s="28"/>
      <c r="AR133" s="28"/>
      <c r="AS133" s="28"/>
      <c r="AT133" s="28"/>
      <c r="AU133" s="28"/>
      <c r="AV133" s="28"/>
      <c r="AW133" s="28"/>
      <c r="AX133" s="40"/>
      <c r="AY133" s="28"/>
      <c r="AZ133" s="28"/>
      <c r="BA133" s="28"/>
      <c r="BB133" s="28"/>
      <c r="BC133" s="28"/>
      <c r="BD133" s="28"/>
      <c r="BE133" s="28"/>
      <c r="BF133" s="28"/>
      <c r="BG133" s="28"/>
      <c r="BH133" s="28"/>
      <c r="BI133" s="28"/>
      <c r="BJ133" s="28"/>
      <c r="BK133" s="28"/>
      <c r="BL133" s="28"/>
      <c r="BM133" s="28"/>
      <c r="BN133" s="28"/>
      <c r="BO133" s="28"/>
      <c r="BP133" s="28"/>
      <c r="BQ133" s="67"/>
      <c r="BR133" s="28"/>
      <c r="BS133" s="28"/>
      <c r="BT133" s="28"/>
      <c r="BU133" s="28"/>
      <c r="BV133" s="28"/>
      <c r="BW133" s="28"/>
      <c r="BX133" s="28"/>
      <c r="BY133" s="28"/>
      <c r="BZ133" s="28"/>
      <c r="CA133" s="28"/>
      <c r="CB133" s="28"/>
      <c r="CC133" s="28"/>
      <c r="CD133" s="28"/>
      <c r="CE133" s="67"/>
      <c r="CF133" s="28"/>
      <c r="CG133" s="28"/>
      <c r="CH133" s="28"/>
      <c r="CI133" s="28"/>
      <c r="CJ133" s="28"/>
      <c r="CK133" s="28"/>
      <c r="CL133" s="28"/>
      <c r="CM133" s="28"/>
      <c r="CN133" s="28"/>
      <c r="CO133" s="28"/>
      <c r="CP133" s="28"/>
      <c r="CQ133" s="28"/>
      <c r="CR133" s="28"/>
      <c r="CS133" s="47"/>
      <c r="CT133" s="28"/>
      <c r="CU133" s="28"/>
      <c r="CV133" s="28"/>
      <c r="CW133" s="28"/>
      <c r="CX133" s="28"/>
      <c r="CY133" s="28"/>
      <c r="CZ133" s="49"/>
      <c r="DA133" s="28"/>
      <c r="DB133" s="28"/>
      <c r="DC133" s="28"/>
      <c r="DD133" s="28"/>
      <c r="DE133" s="72"/>
      <c r="DF133" s="55"/>
      <c r="DG133" s="28"/>
      <c r="DH133" s="28"/>
      <c r="DI133" s="28"/>
      <c r="DJ133" s="28"/>
      <c r="DK133" s="28"/>
      <c r="DL133" s="28"/>
      <c r="DM133" s="28"/>
      <c r="DN133" s="28"/>
      <c r="DO133" s="28"/>
      <c r="DP133" s="28"/>
      <c r="DQ133" s="28"/>
      <c r="DR133" s="28"/>
      <c r="DS133" s="28"/>
      <c r="DT133" s="28"/>
      <c r="DU133" s="28"/>
      <c r="DV133" s="28"/>
      <c r="DW133" s="28"/>
      <c r="DX133" s="28"/>
      <c r="DY133" s="28"/>
      <c r="DZ133" s="28"/>
      <c r="EA133" s="28"/>
      <c r="EB133" s="28"/>
      <c r="EC133" s="28"/>
      <c r="ED133" s="28"/>
      <c r="EE133" s="28"/>
      <c r="EF133" s="28"/>
      <c r="EG133" s="28"/>
      <c r="EH133" s="28"/>
      <c r="EI133" s="28"/>
      <c r="EJ133" s="28"/>
      <c r="EK133" s="28"/>
      <c r="EL133" s="28"/>
      <c r="EM133" s="28"/>
      <c r="EN133" s="28"/>
      <c r="EO133" s="28"/>
      <c r="EP133" s="28"/>
      <c r="EQ133" s="28"/>
      <c r="ER133" s="28"/>
      <c r="ES133" s="28"/>
      <c r="ET133" s="55"/>
      <c r="EU133" s="28"/>
      <c r="EV133" s="28"/>
      <c r="EW133" s="28"/>
      <c r="EX133" s="28"/>
      <c r="EY133" s="28"/>
      <c r="EZ133" s="28"/>
      <c r="FA133" s="28"/>
      <c r="FB133" s="28"/>
      <c r="FC133" s="28"/>
      <c r="FD133" s="28"/>
      <c r="FE133" s="28"/>
      <c r="FF133" s="28"/>
      <c r="FG133" s="28"/>
      <c r="FH133" s="28"/>
      <c r="FI133" s="28"/>
    </row>
    <row r="134" spans="1:165" x14ac:dyDescent="0.2">
      <c r="A134" s="28"/>
      <c r="B134" s="28"/>
      <c r="C134" s="28"/>
      <c r="E134" s="28"/>
      <c r="F134" s="28"/>
      <c r="G134" s="28"/>
      <c r="H134" s="28"/>
      <c r="I134" s="28"/>
      <c r="J134" s="28"/>
      <c r="K134" s="40"/>
      <c r="L134" s="28"/>
      <c r="M134" s="28"/>
      <c r="N134" s="28"/>
      <c r="O134" s="28"/>
      <c r="P134" s="28"/>
      <c r="Q134" s="40"/>
      <c r="R134" s="28"/>
      <c r="S134" s="28"/>
      <c r="T134" s="28"/>
      <c r="U134" s="28"/>
      <c r="V134" s="28"/>
      <c r="W134" s="28"/>
      <c r="X134" s="28"/>
      <c r="Y134" s="28"/>
      <c r="Z134" s="28"/>
      <c r="AA134" s="28"/>
      <c r="AB134" s="28"/>
      <c r="AC134" s="28"/>
      <c r="AD134" s="28"/>
      <c r="AE134" s="28"/>
      <c r="AF134" s="28"/>
      <c r="AG134" s="28"/>
      <c r="AH134" s="28"/>
      <c r="AI134" s="28"/>
      <c r="AJ134" s="28"/>
      <c r="AK134" s="28"/>
      <c r="AL134" s="28"/>
      <c r="AM134" s="28"/>
      <c r="AN134" s="28"/>
      <c r="AO134" s="28"/>
      <c r="AP134" s="28"/>
      <c r="AQ134" s="28"/>
      <c r="AR134" s="28"/>
      <c r="AS134" s="28"/>
      <c r="AT134" s="28"/>
      <c r="AU134" s="28"/>
      <c r="AV134" s="28"/>
      <c r="AW134" s="28"/>
      <c r="AX134" s="40"/>
      <c r="AY134" s="28"/>
      <c r="AZ134" s="28"/>
      <c r="BA134" s="28"/>
      <c r="BB134" s="28"/>
      <c r="BC134" s="28"/>
      <c r="BD134" s="28"/>
      <c r="BE134" s="28"/>
      <c r="BF134" s="28"/>
      <c r="BG134" s="28"/>
      <c r="BH134" s="28"/>
      <c r="BI134" s="28"/>
      <c r="BJ134" s="28"/>
      <c r="BK134" s="28"/>
      <c r="BL134" s="28"/>
      <c r="BM134" s="28"/>
      <c r="BN134" s="28"/>
      <c r="BO134" s="28"/>
      <c r="BP134" s="28"/>
      <c r="BQ134" s="67"/>
      <c r="BR134" s="28"/>
      <c r="BS134" s="28"/>
      <c r="BT134" s="28"/>
      <c r="BU134" s="28"/>
      <c r="BV134" s="28"/>
      <c r="BW134" s="28"/>
      <c r="BX134" s="28"/>
      <c r="BY134" s="28"/>
      <c r="BZ134" s="28"/>
      <c r="CA134" s="28"/>
      <c r="CB134" s="28"/>
      <c r="CC134" s="28"/>
      <c r="CD134" s="28"/>
      <c r="CE134" s="67"/>
      <c r="CF134" s="28"/>
      <c r="CG134" s="28"/>
      <c r="CH134" s="28"/>
      <c r="CI134" s="28"/>
      <c r="CJ134" s="28"/>
      <c r="CK134" s="28"/>
      <c r="CL134" s="28"/>
      <c r="CM134" s="28"/>
      <c r="CN134" s="28"/>
      <c r="CO134" s="28"/>
      <c r="CP134" s="28"/>
      <c r="CQ134" s="28"/>
      <c r="CR134" s="28"/>
      <c r="CS134" s="47"/>
      <c r="CT134" s="28"/>
      <c r="CU134" s="28"/>
      <c r="CV134" s="28"/>
      <c r="CW134" s="28"/>
      <c r="CX134" s="28"/>
      <c r="CY134" s="28"/>
      <c r="CZ134" s="49"/>
      <c r="DA134" s="28"/>
      <c r="DB134" s="28"/>
      <c r="DC134" s="28"/>
      <c r="DD134" s="28"/>
      <c r="DE134" s="72"/>
      <c r="DF134" s="55"/>
      <c r="DG134" s="28"/>
      <c r="DH134" s="28"/>
      <c r="DI134" s="28"/>
      <c r="DJ134" s="28"/>
      <c r="DK134" s="28"/>
      <c r="DL134" s="28"/>
      <c r="DM134" s="28"/>
      <c r="DN134" s="28"/>
      <c r="DO134" s="28"/>
      <c r="DP134" s="28"/>
      <c r="DQ134" s="28"/>
      <c r="DR134" s="28"/>
      <c r="DS134" s="28"/>
      <c r="DT134" s="28"/>
      <c r="DU134" s="28"/>
      <c r="DV134" s="28"/>
      <c r="DW134" s="28"/>
      <c r="DX134" s="28"/>
      <c r="DY134" s="28"/>
      <c r="DZ134" s="28"/>
      <c r="EA134" s="28"/>
      <c r="EB134" s="28"/>
      <c r="EC134" s="28"/>
      <c r="ED134" s="28"/>
      <c r="EE134" s="28"/>
      <c r="EF134" s="28"/>
      <c r="EG134" s="28"/>
      <c r="EH134" s="28"/>
      <c r="EI134" s="28"/>
      <c r="EJ134" s="28"/>
      <c r="EK134" s="28"/>
      <c r="EL134" s="28"/>
      <c r="EM134" s="28"/>
      <c r="EN134" s="28"/>
      <c r="EO134" s="28"/>
      <c r="EP134" s="28"/>
      <c r="EQ134" s="28"/>
      <c r="ER134" s="28"/>
      <c r="ES134" s="28"/>
      <c r="ET134" s="55"/>
      <c r="EU134" s="28"/>
      <c r="EV134" s="28"/>
      <c r="EW134" s="28"/>
      <c r="EX134" s="28"/>
      <c r="EY134" s="28"/>
      <c r="EZ134" s="28"/>
      <c r="FA134" s="28"/>
      <c r="FB134" s="28"/>
      <c r="FC134" s="28"/>
      <c r="FD134" s="28"/>
      <c r="FE134" s="28"/>
      <c r="FF134" s="28"/>
      <c r="FG134" s="28"/>
      <c r="FH134" s="28"/>
      <c r="FI134" s="28"/>
    </row>
    <row r="135" spans="1:165" x14ac:dyDescent="0.2">
      <c r="A135" s="28"/>
      <c r="B135" s="28"/>
      <c r="C135" s="28"/>
      <c r="E135" s="28"/>
      <c r="F135" s="28"/>
      <c r="G135" s="28"/>
      <c r="H135" s="28"/>
      <c r="I135" s="28"/>
      <c r="J135" s="28"/>
      <c r="K135" s="40"/>
      <c r="L135" s="28"/>
      <c r="M135" s="28"/>
      <c r="N135" s="28"/>
      <c r="O135" s="28"/>
      <c r="P135" s="28"/>
      <c r="Q135" s="40"/>
      <c r="R135" s="28"/>
      <c r="S135" s="28"/>
      <c r="T135" s="28"/>
      <c r="U135" s="28"/>
      <c r="V135" s="28"/>
      <c r="W135" s="28"/>
      <c r="X135" s="28"/>
      <c r="Y135" s="28"/>
      <c r="Z135" s="28"/>
      <c r="AA135" s="28"/>
      <c r="AB135" s="28"/>
      <c r="AC135" s="28"/>
      <c r="AD135" s="28"/>
      <c r="AE135" s="28"/>
      <c r="AF135" s="28"/>
      <c r="AG135" s="28"/>
      <c r="AH135" s="28"/>
      <c r="AI135" s="28"/>
      <c r="AJ135" s="28"/>
      <c r="AK135" s="28"/>
      <c r="AL135" s="28"/>
      <c r="AM135" s="28"/>
      <c r="AN135" s="28"/>
      <c r="AO135" s="28"/>
      <c r="AP135" s="28"/>
      <c r="AQ135" s="28"/>
      <c r="AR135" s="28"/>
      <c r="AS135" s="28"/>
      <c r="AT135" s="28"/>
      <c r="AU135" s="28"/>
      <c r="AV135" s="28"/>
      <c r="AW135" s="28"/>
      <c r="AX135" s="40"/>
      <c r="AY135" s="28"/>
      <c r="AZ135" s="28"/>
      <c r="BA135" s="28"/>
      <c r="BB135" s="28"/>
      <c r="BC135" s="28"/>
      <c r="BD135" s="28"/>
      <c r="BE135" s="28"/>
      <c r="BF135" s="28"/>
      <c r="BG135" s="28"/>
      <c r="BH135" s="28"/>
      <c r="BI135" s="28"/>
      <c r="BJ135" s="28"/>
      <c r="BK135" s="28"/>
      <c r="BL135" s="28"/>
      <c r="BM135" s="28"/>
      <c r="BN135" s="28"/>
      <c r="BO135" s="28"/>
      <c r="BP135" s="28"/>
      <c r="BQ135" s="67"/>
      <c r="BR135" s="28"/>
      <c r="BS135" s="28"/>
      <c r="BT135" s="28"/>
      <c r="BU135" s="28"/>
      <c r="BV135" s="28"/>
      <c r="BW135" s="28"/>
      <c r="BX135" s="28"/>
      <c r="BY135" s="28"/>
      <c r="BZ135" s="28"/>
      <c r="CA135" s="28"/>
      <c r="CB135" s="28"/>
      <c r="CC135" s="28"/>
      <c r="CD135" s="28"/>
      <c r="CE135" s="67"/>
      <c r="CF135" s="28"/>
      <c r="CG135" s="28"/>
      <c r="CH135" s="28"/>
      <c r="CI135" s="28"/>
      <c r="CJ135" s="28"/>
      <c r="CK135" s="28"/>
      <c r="CL135" s="28"/>
      <c r="CM135" s="28"/>
      <c r="CN135" s="28"/>
      <c r="CO135" s="28"/>
      <c r="CP135" s="28"/>
      <c r="CQ135" s="28"/>
      <c r="CR135" s="28"/>
      <c r="CS135" s="47"/>
      <c r="CT135" s="28"/>
      <c r="CU135" s="28"/>
      <c r="CV135" s="28"/>
      <c r="CW135" s="28"/>
      <c r="CX135" s="28"/>
      <c r="CY135" s="28"/>
      <c r="CZ135" s="49"/>
      <c r="DA135" s="28"/>
      <c r="DB135" s="28"/>
      <c r="DC135" s="28"/>
      <c r="DD135" s="28"/>
      <c r="DE135" s="72"/>
      <c r="DF135" s="55"/>
      <c r="DG135" s="28"/>
      <c r="DH135" s="28"/>
      <c r="DI135" s="28"/>
      <c r="DJ135" s="28"/>
      <c r="DK135" s="28"/>
      <c r="DL135" s="28"/>
      <c r="DM135" s="28"/>
      <c r="DN135" s="28"/>
      <c r="DO135" s="28"/>
      <c r="DP135" s="28"/>
      <c r="DQ135" s="28"/>
      <c r="DR135" s="28"/>
      <c r="DS135" s="28"/>
      <c r="DT135" s="28"/>
      <c r="DU135" s="28"/>
      <c r="DV135" s="28"/>
      <c r="DW135" s="28"/>
      <c r="DX135" s="28"/>
      <c r="DY135" s="28"/>
      <c r="DZ135" s="28"/>
      <c r="EA135" s="28"/>
      <c r="EB135" s="28"/>
      <c r="EC135" s="28"/>
      <c r="ED135" s="28"/>
      <c r="EE135" s="28"/>
      <c r="EF135" s="28"/>
      <c r="EG135" s="28"/>
      <c r="EH135" s="28"/>
      <c r="EI135" s="28"/>
      <c r="EJ135" s="28"/>
      <c r="EK135" s="28"/>
      <c r="EL135" s="28"/>
      <c r="EM135" s="28"/>
      <c r="EN135" s="28"/>
      <c r="EO135" s="28"/>
      <c r="EP135" s="28"/>
      <c r="EQ135" s="28"/>
      <c r="ER135" s="28"/>
      <c r="ES135" s="28"/>
      <c r="ET135" s="55"/>
      <c r="EU135" s="28"/>
      <c r="EV135" s="28"/>
      <c r="EW135" s="28"/>
      <c r="EX135" s="28"/>
      <c r="EY135" s="28"/>
      <c r="EZ135" s="28"/>
      <c r="FA135" s="28"/>
      <c r="FB135" s="28"/>
      <c r="FC135" s="28"/>
      <c r="FD135" s="28"/>
      <c r="FE135" s="28"/>
      <c r="FF135" s="28"/>
      <c r="FG135" s="28"/>
      <c r="FH135" s="28"/>
      <c r="FI135" s="28"/>
    </row>
    <row r="136" spans="1:165" x14ac:dyDescent="0.2">
      <c r="A136" s="28"/>
      <c r="B136" s="28"/>
      <c r="C136" s="28"/>
      <c r="E136" s="28"/>
      <c r="F136" s="28"/>
      <c r="G136" s="28"/>
      <c r="H136" s="28"/>
      <c r="I136" s="28"/>
      <c r="J136" s="28"/>
      <c r="K136" s="40"/>
      <c r="L136" s="28"/>
      <c r="M136" s="28"/>
      <c r="N136" s="28"/>
      <c r="O136" s="28"/>
      <c r="P136" s="28"/>
      <c r="Q136" s="40"/>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40"/>
      <c r="AY136" s="28"/>
      <c r="AZ136" s="28"/>
      <c r="BA136" s="28"/>
      <c r="BB136" s="28"/>
      <c r="BC136" s="28"/>
      <c r="BD136" s="28"/>
      <c r="BE136" s="28"/>
      <c r="BF136" s="28"/>
      <c r="BG136" s="28"/>
      <c r="BH136" s="28"/>
      <c r="BI136" s="28"/>
      <c r="BJ136" s="28"/>
      <c r="BK136" s="28"/>
      <c r="BL136" s="28"/>
      <c r="BM136" s="28"/>
      <c r="BN136" s="28"/>
      <c r="BO136" s="28"/>
      <c r="BP136" s="28"/>
      <c r="BQ136" s="67"/>
      <c r="BR136" s="28"/>
      <c r="BS136" s="28"/>
      <c r="BT136" s="28"/>
      <c r="BU136" s="28"/>
      <c r="BV136" s="28"/>
      <c r="BW136" s="28"/>
      <c r="BX136" s="28"/>
      <c r="BY136" s="28"/>
      <c r="BZ136" s="28"/>
      <c r="CA136" s="28"/>
      <c r="CB136" s="28"/>
      <c r="CC136" s="28"/>
      <c r="CD136" s="28"/>
      <c r="CE136" s="67"/>
      <c r="CF136" s="28"/>
      <c r="CG136" s="28"/>
      <c r="CH136" s="28"/>
      <c r="CI136" s="28"/>
      <c r="CJ136" s="28"/>
      <c r="CK136" s="28"/>
      <c r="CL136" s="28"/>
      <c r="CM136" s="28"/>
      <c r="CN136" s="28"/>
      <c r="CO136" s="28"/>
      <c r="CP136" s="28"/>
      <c r="CQ136" s="28"/>
      <c r="CR136" s="28"/>
      <c r="CS136" s="47"/>
      <c r="CT136" s="28"/>
      <c r="CU136" s="28"/>
      <c r="CV136" s="28"/>
      <c r="CW136" s="28"/>
      <c r="CX136" s="28"/>
      <c r="CY136" s="28"/>
      <c r="CZ136" s="49"/>
      <c r="DA136" s="28"/>
      <c r="DB136" s="28"/>
      <c r="DC136" s="28"/>
      <c r="DD136" s="28"/>
      <c r="DE136" s="72"/>
      <c r="DF136" s="55"/>
      <c r="DG136" s="28"/>
      <c r="DH136" s="28"/>
      <c r="DI136" s="28"/>
      <c r="DJ136" s="28"/>
      <c r="DK136" s="28"/>
      <c r="DL136" s="28"/>
      <c r="DM136" s="28"/>
      <c r="DN136" s="28"/>
      <c r="DO136" s="28"/>
      <c r="DP136" s="28"/>
      <c r="DQ136" s="28"/>
      <c r="DR136" s="28"/>
      <c r="DS136" s="28"/>
      <c r="DT136" s="28"/>
      <c r="DU136" s="28"/>
      <c r="DV136" s="28"/>
      <c r="DW136" s="28"/>
      <c r="DX136" s="28"/>
      <c r="DY136" s="28"/>
      <c r="DZ136" s="28"/>
      <c r="EA136" s="28"/>
      <c r="EB136" s="28"/>
      <c r="EC136" s="28"/>
      <c r="ED136" s="28"/>
      <c r="EE136" s="28"/>
      <c r="EF136" s="28"/>
      <c r="EG136" s="28"/>
      <c r="EH136" s="28"/>
      <c r="EI136" s="28"/>
      <c r="EJ136" s="28"/>
      <c r="EK136" s="28"/>
      <c r="EL136" s="28"/>
      <c r="EM136" s="28"/>
      <c r="EN136" s="28"/>
      <c r="EO136" s="28"/>
      <c r="EP136" s="28"/>
      <c r="EQ136" s="28"/>
      <c r="ER136" s="28"/>
      <c r="ES136" s="28"/>
      <c r="ET136" s="55"/>
      <c r="EU136" s="28"/>
      <c r="EV136" s="28"/>
      <c r="EW136" s="28"/>
      <c r="EX136" s="28"/>
      <c r="EY136" s="28"/>
      <c r="EZ136" s="28"/>
      <c r="FA136" s="28"/>
      <c r="FB136" s="28"/>
      <c r="FC136" s="28"/>
      <c r="FD136" s="28"/>
      <c r="FE136" s="28"/>
      <c r="FF136" s="28"/>
      <c r="FG136" s="28"/>
      <c r="FH136" s="28"/>
      <c r="FI136" s="28"/>
    </row>
    <row r="137" spans="1:165" x14ac:dyDescent="0.2">
      <c r="A137" s="28"/>
      <c r="B137" s="28"/>
      <c r="C137" s="28"/>
      <c r="E137" s="28"/>
      <c r="F137" s="28"/>
      <c r="G137" s="28"/>
      <c r="H137" s="28"/>
      <c r="I137" s="28"/>
      <c r="J137" s="28"/>
      <c r="K137" s="40"/>
      <c r="L137" s="28"/>
      <c r="M137" s="28"/>
      <c r="N137" s="28"/>
      <c r="O137" s="28"/>
      <c r="P137" s="28"/>
      <c r="Q137" s="40"/>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40"/>
      <c r="AY137" s="28"/>
      <c r="AZ137" s="28"/>
      <c r="BA137" s="28"/>
      <c r="BB137" s="28"/>
      <c r="BC137" s="28"/>
      <c r="BD137" s="28"/>
      <c r="BE137" s="28"/>
      <c r="BF137" s="28"/>
      <c r="BG137" s="28"/>
      <c r="BH137" s="28"/>
      <c r="BI137" s="28"/>
      <c r="BJ137" s="28"/>
      <c r="BK137" s="28"/>
      <c r="BL137" s="28"/>
      <c r="BM137" s="28"/>
      <c r="BN137" s="28"/>
      <c r="BO137" s="28"/>
      <c r="BP137" s="28"/>
      <c r="BQ137" s="67"/>
      <c r="BR137" s="28"/>
      <c r="BS137" s="28"/>
      <c r="BT137" s="28"/>
      <c r="BU137" s="28"/>
      <c r="BV137" s="28"/>
      <c r="BW137" s="28"/>
      <c r="BX137" s="28"/>
      <c r="BY137" s="28"/>
      <c r="BZ137" s="28"/>
      <c r="CA137" s="28"/>
      <c r="CB137" s="28"/>
      <c r="CC137" s="28"/>
      <c r="CD137" s="28"/>
      <c r="CE137" s="67"/>
      <c r="CF137" s="28"/>
      <c r="CG137" s="28"/>
      <c r="CH137" s="28"/>
      <c r="CI137" s="28"/>
      <c r="CJ137" s="28"/>
      <c r="CK137" s="28"/>
      <c r="CL137" s="28"/>
      <c r="CM137" s="28"/>
      <c r="CN137" s="28"/>
      <c r="CO137" s="28"/>
      <c r="CP137" s="28"/>
      <c r="CQ137" s="28"/>
      <c r="CR137" s="28"/>
      <c r="CS137" s="47"/>
      <c r="CT137" s="28"/>
      <c r="CU137" s="28"/>
      <c r="CV137" s="28"/>
      <c r="CW137" s="28"/>
      <c r="CX137" s="28"/>
      <c r="CY137" s="28"/>
      <c r="CZ137" s="49"/>
      <c r="DA137" s="28"/>
      <c r="DB137" s="28"/>
      <c r="DC137" s="28"/>
      <c r="DD137" s="28"/>
      <c r="DE137" s="72"/>
      <c r="DF137" s="55"/>
      <c r="DG137" s="28"/>
      <c r="DH137" s="28"/>
      <c r="DI137" s="28"/>
      <c r="DJ137" s="28"/>
      <c r="DK137" s="28"/>
      <c r="DL137" s="28"/>
      <c r="DM137" s="28"/>
      <c r="DN137" s="28"/>
      <c r="DO137" s="28"/>
      <c r="DP137" s="28"/>
      <c r="DQ137" s="28"/>
      <c r="DR137" s="28"/>
      <c r="DS137" s="28"/>
      <c r="DT137" s="28"/>
      <c r="DU137" s="28"/>
      <c r="DV137" s="28"/>
      <c r="DW137" s="28"/>
      <c r="DX137" s="28"/>
      <c r="DY137" s="28"/>
      <c r="DZ137" s="28"/>
      <c r="EA137" s="28"/>
      <c r="EB137" s="28"/>
      <c r="EC137" s="28"/>
      <c r="ED137" s="28"/>
      <c r="EE137" s="28"/>
      <c r="EF137" s="28"/>
      <c r="EG137" s="28"/>
      <c r="EH137" s="28"/>
      <c r="EI137" s="28"/>
      <c r="EJ137" s="28"/>
      <c r="EK137" s="28"/>
      <c r="EL137" s="28"/>
      <c r="EM137" s="28"/>
      <c r="EN137" s="28"/>
      <c r="EO137" s="28"/>
      <c r="EP137" s="28"/>
      <c r="EQ137" s="28"/>
      <c r="ER137" s="28"/>
      <c r="ES137" s="28"/>
      <c r="ET137" s="55"/>
      <c r="EU137" s="28"/>
      <c r="EV137" s="28"/>
      <c r="EW137" s="28"/>
      <c r="EX137" s="28"/>
      <c r="EY137" s="28"/>
      <c r="EZ137" s="28"/>
      <c r="FA137" s="28"/>
      <c r="FB137" s="28"/>
      <c r="FC137" s="28"/>
      <c r="FD137" s="28"/>
      <c r="FE137" s="28"/>
      <c r="FF137" s="28"/>
      <c r="FG137" s="28"/>
      <c r="FH137" s="28"/>
      <c r="FI137" s="28"/>
    </row>
    <row r="138" spans="1:165" x14ac:dyDescent="0.2">
      <c r="A138" s="28"/>
      <c r="B138" s="28"/>
      <c r="C138" s="28"/>
      <c r="E138" s="28"/>
      <c r="F138" s="28"/>
      <c r="G138" s="28"/>
      <c r="H138" s="28"/>
      <c r="I138" s="28"/>
      <c r="J138" s="28"/>
      <c r="K138" s="40"/>
      <c r="L138" s="28"/>
      <c r="M138" s="28"/>
      <c r="N138" s="28"/>
      <c r="O138" s="28"/>
      <c r="P138" s="28"/>
      <c r="Q138" s="40"/>
      <c r="R138" s="28"/>
      <c r="S138" s="28"/>
      <c r="T138" s="28"/>
      <c r="U138" s="28"/>
      <c r="V138" s="28"/>
      <c r="W138" s="28"/>
      <c r="X138" s="28"/>
      <c r="Y138" s="28"/>
      <c r="Z138" s="28"/>
      <c r="AA138" s="28"/>
      <c r="AB138" s="28"/>
      <c r="AC138" s="28"/>
      <c r="AD138" s="28"/>
      <c r="AE138" s="28"/>
      <c r="AF138" s="28"/>
      <c r="AG138" s="28"/>
      <c r="AH138" s="28"/>
      <c r="AI138" s="28"/>
      <c r="AJ138" s="28"/>
      <c r="AK138" s="28"/>
      <c r="AL138" s="28"/>
      <c r="AM138" s="28"/>
      <c r="AN138" s="28"/>
      <c r="AO138" s="28"/>
      <c r="AP138" s="28"/>
      <c r="AQ138" s="28"/>
      <c r="AR138" s="28"/>
      <c r="AS138" s="28"/>
      <c r="AT138" s="28"/>
      <c r="AU138" s="28"/>
      <c r="AV138" s="28"/>
      <c r="AW138" s="28"/>
      <c r="AX138" s="40"/>
      <c r="AY138" s="28"/>
      <c r="AZ138" s="28"/>
      <c r="BA138" s="28"/>
      <c r="BB138" s="28"/>
      <c r="BC138" s="28"/>
      <c r="BD138" s="28"/>
      <c r="BE138" s="28"/>
      <c r="BF138" s="28"/>
      <c r="BG138" s="28"/>
      <c r="BH138" s="28"/>
      <c r="BI138" s="28"/>
      <c r="BJ138" s="28"/>
      <c r="BK138" s="28"/>
      <c r="BL138" s="28"/>
      <c r="BM138" s="28"/>
      <c r="BN138" s="28"/>
      <c r="BO138" s="28"/>
      <c r="BP138" s="28"/>
      <c r="BQ138" s="67"/>
      <c r="BR138" s="28"/>
      <c r="BS138" s="28"/>
      <c r="BT138" s="28"/>
      <c r="BU138" s="28"/>
      <c r="BV138" s="28"/>
      <c r="BW138" s="28"/>
      <c r="BX138" s="28"/>
      <c r="BY138" s="28"/>
      <c r="BZ138" s="28"/>
      <c r="CA138" s="28"/>
      <c r="CB138" s="28"/>
      <c r="CC138" s="28"/>
      <c r="CD138" s="28"/>
      <c r="CE138" s="67"/>
      <c r="CF138" s="28"/>
      <c r="CG138" s="28"/>
      <c r="CH138" s="28"/>
      <c r="CI138" s="28"/>
      <c r="CJ138" s="28"/>
      <c r="CK138" s="28"/>
      <c r="CL138" s="28"/>
      <c r="CM138" s="28"/>
      <c r="CN138" s="28"/>
      <c r="CO138" s="28"/>
      <c r="CP138" s="28"/>
      <c r="CQ138" s="28"/>
      <c r="CR138" s="28"/>
      <c r="CS138" s="47"/>
      <c r="CT138" s="28"/>
      <c r="CU138" s="28"/>
      <c r="CV138" s="28"/>
      <c r="CW138" s="28"/>
      <c r="CX138" s="28"/>
      <c r="CY138" s="28"/>
      <c r="CZ138" s="49"/>
      <c r="DA138" s="28"/>
      <c r="DB138" s="28"/>
      <c r="DC138" s="28"/>
      <c r="DD138" s="28"/>
      <c r="DE138" s="72"/>
      <c r="DF138" s="55"/>
      <c r="DG138" s="28"/>
      <c r="DH138" s="28"/>
      <c r="DI138" s="28"/>
      <c r="DJ138" s="28"/>
      <c r="DK138" s="28"/>
      <c r="DL138" s="28"/>
      <c r="DM138" s="28"/>
      <c r="DN138" s="28"/>
      <c r="DO138" s="28"/>
      <c r="DP138" s="28"/>
      <c r="DQ138" s="28"/>
      <c r="DR138" s="28"/>
      <c r="DS138" s="28"/>
      <c r="DT138" s="28"/>
      <c r="DU138" s="28"/>
      <c r="DV138" s="28"/>
      <c r="DW138" s="28"/>
      <c r="DX138" s="28"/>
      <c r="DY138" s="28"/>
      <c r="DZ138" s="28"/>
      <c r="EA138" s="28"/>
      <c r="EB138" s="28"/>
      <c r="EC138" s="28"/>
      <c r="ED138" s="28"/>
      <c r="EE138" s="28"/>
      <c r="EF138" s="28"/>
      <c r="EG138" s="28"/>
      <c r="EH138" s="28"/>
      <c r="EI138" s="28"/>
      <c r="EJ138" s="28"/>
      <c r="EK138" s="28"/>
      <c r="EL138" s="28"/>
      <c r="EM138" s="28"/>
      <c r="EN138" s="28"/>
      <c r="EO138" s="28"/>
      <c r="EP138" s="28"/>
      <c r="EQ138" s="28"/>
      <c r="ER138" s="28"/>
      <c r="ES138" s="28"/>
      <c r="ET138" s="55"/>
      <c r="EU138" s="28"/>
      <c r="EV138" s="28"/>
      <c r="EW138" s="28"/>
      <c r="EX138" s="28"/>
      <c r="EY138" s="28"/>
      <c r="EZ138" s="28"/>
      <c r="FA138" s="28"/>
      <c r="FB138" s="28"/>
      <c r="FC138" s="28"/>
      <c r="FD138" s="28"/>
      <c r="FE138" s="28"/>
      <c r="FF138" s="28"/>
      <c r="FG138" s="28"/>
      <c r="FH138" s="28"/>
      <c r="FI138" s="28"/>
    </row>
    <row r="139" spans="1:165" x14ac:dyDescent="0.2">
      <c r="A139" s="28"/>
      <c r="B139" s="28"/>
      <c r="C139" s="28"/>
      <c r="E139" s="28"/>
      <c r="F139" s="28"/>
      <c r="G139" s="28"/>
      <c r="H139" s="28"/>
      <c r="I139" s="28"/>
      <c r="J139" s="28"/>
      <c r="K139" s="40"/>
      <c r="L139" s="28"/>
      <c r="M139" s="28"/>
      <c r="N139" s="28"/>
      <c r="O139" s="28"/>
      <c r="P139" s="28"/>
      <c r="Q139" s="40"/>
      <c r="R139" s="28"/>
      <c r="S139" s="28"/>
      <c r="T139" s="28"/>
      <c r="U139" s="28"/>
      <c r="V139" s="28"/>
      <c r="W139" s="28"/>
      <c r="X139" s="28"/>
      <c r="Y139" s="28"/>
      <c r="Z139" s="28"/>
      <c r="AA139" s="28"/>
      <c r="AB139" s="28"/>
      <c r="AC139" s="28"/>
      <c r="AD139" s="28"/>
      <c r="AE139" s="28"/>
      <c r="AF139" s="28"/>
      <c r="AG139" s="28"/>
      <c r="AH139" s="28"/>
      <c r="AI139" s="28"/>
      <c r="AJ139" s="28"/>
      <c r="AK139" s="28"/>
      <c r="AL139" s="28"/>
      <c r="AM139" s="28"/>
      <c r="AN139" s="28"/>
      <c r="AO139" s="28"/>
      <c r="AP139" s="28"/>
      <c r="AQ139" s="28"/>
      <c r="AR139" s="28"/>
      <c r="AS139" s="28"/>
      <c r="AT139" s="28"/>
      <c r="AU139" s="28"/>
      <c r="AV139" s="28"/>
      <c r="AW139" s="28"/>
      <c r="AX139" s="40"/>
      <c r="AY139" s="28"/>
      <c r="AZ139" s="28"/>
      <c r="BA139" s="28"/>
      <c r="BB139" s="28"/>
      <c r="BC139" s="28"/>
      <c r="BD139" s="28"/>
      <c r="BE139" s="28"/>
      <c r="BF139" s="28"/>
      <c r="BG139" s="28"/>
      <c r="BH139" s="28"/>
      <c r="BI139" s="28"/>
      <c r="BJ139" s="28"/>
      <c r="BK139" s="28"/>
      <c r="BL139" s="28"/>
      <c r="BM139" s="28"/>
      <c r="BN139" s="28"/>
      <c r="BO139" s="28"/>
      <c r="BP139" s="28"/>
      <c r="BQ139" s="67"/>
      <c r="BR139" s="28"/>
      <c r="BS139" s="28"/>
      <c r="BT139" s="28"/>
      <c r="BU139" s="28"/>
      <c r="BV139" s="28"/>
      <c r="BW139" s="28"/>
      <c r="BX139" s="28"/>
      <c r="BY139" s="28"/>
      <c r="BZ139" s="28"/>
      <c r="CA139" s="28"/>
      <c r="CB139" s="28"/>
      <c r="CC139" s="28"/>
      <c r="CD139" s="28"/>
      <c r="CE139" s="67"/>
      <c r="CF139" s="28"/>
      <c r="CG139" s="28"/>
      <c r="CH139" s="28"/>
      <c r="CI139" s="28"/>
      <c r="CJ139" s="28"/>
      <c r="CK139" s="28"/>
      <c r="CL139" s="28"/>
      <c r="CM139" s="28"/>
      <c r="CN139" s="28"/>
      <c r="CO139" s="28"/>
      <c r="CP139" s="28"/>
      <c r="CQ139" s="28"/>
      <c r="CR139" s="28"/>
      <c r="CS139" s="47"/>
      <c r="CT139" s="28"/>
      <c r="CU139" s="28"/>
      <c r="CV139" s="28"/>
      <c r="CW139" s="28"/>
      <c r="CX139" s="28"/>
      <c r="CY139" s="28"/>
      <c r="CZ139" s="49"/>
      <c r="DA139" s="28"/>
      <c r="DB139" s="28"/>
      <c r="DC139" s="28"/>
      <c r="DD139" s="28"/>
      <c r="DE139" s="72"/>
      <c r="DF139" s="55"/>
      <c r="DG139" s="28"/>
      <c r="DH139" s="28"/>
      <c r="DI139" s="28"/>
      <c r="DJ139" s="28"/>
      <c r="DK139" s="28"/>
      <c r="DL139" s="28"/>
      <c r="DM139" s="28"/>
      <c r="DN139" s="28"/>
      <c r="DO139" s="28"/>
      <c r="DP139" s="28"/>
      <c r="DQ139" s="28"/>
      <c r="DR139" s="28"/>
      <c r="DS139" s="28"/>
      <c r="DT139" s="28"/>
      <c r="DU139" s="28"/>
      <c r="DV139" s="28"/>
      <c r="DW139" s="28"/>
      <c r="DX139" s="28"/>
      <c r="DY139" s="28"/>
      <c r="DZ139" s="28"/>
      <c r="EA139" s="28"/>
      <c r="EB139" s="28"/>
      <c r="EC139" s="28"/>
      <c r="ED139" s="28"/>
      <c r="EE139" s="28"/>
      <c r="EF139" s="28"/>
      <c r="EG139" s="28"/>
      <c r="EH139" s="28"/>
      <c r="EI139" s="28"/>
      <c r="EJ139" s="28"/>
      <c r="EK139" s="28"/>
      <c r="EL139" s="28"/>
      <c r="EM139" s="28"/>
      <c r="EN139" s="28"/>
      <c r="EO139" s="28"/>
      <c r="EP139" s="28"/>
      <c r="EQ139" s="28"/>
      <c r="ER139" s="28"/>
      <c r="ES139" s="28"/>
      <c r="ET139" s="55"/>
      <c r="EU139" s="28"/>
      <c r="EV139" s="28"/>
      <c r="EW139" s="28"/>
      <c r="EX139" s="28"/>
      <c r="EY139" s="28"/>
      <c r="EZ139" s="28"/>
      <c r="FA139" s="28"/>
      <c r="FB139" s="28"/>
      <c r="FC139" s="28"/>
      <c r="FD139" s="28"/>
      <c r="FE139" s="28"/>
      <c r="FF139" s="28"/>
      <c r="FG139" s="28"/>
      <c r="FH139" s="28"/>
      <c r="FI139" s="28"/>
    </row>
    <row r="140" spans="1:165" x14ac:dyDescent="0.2">
      <c r="A140" s="28"/>
      <c r="B140" s="28"/>
      <c r="C140" s="28"/>
      <c r="E140" s="28"/>
      <c r="F140" s="28"/>
      <c r="G140" s="28"/>
      <c r="H140" s="28"/>
      <c r="I140" s="28"/>
      <c r="J140" s="28"/>
      <c r="K140" s="40"/>
      <c r="L140" s="28"/>
      <c r="M140" s="28"/>
      <c r="N140" s="28"/>
      <c r="O140" s="28"/>
      <c r="P140" s="28"/>
      <c r="Q140" s="40"/>
      <c r="R140" s="28"/>
      <c r="S140" s="28"/>
      <c r="T140" s="28"/>
      <c r="U140" s="28"/>
      <c r="V140" s="28"/>
      <c r="W140" s="28"/>
      <c r="X140" s="28"/>
      <c r="Y140" s="28"/>
      <c r="Z140" s="28"/>
      <c r="AA140" s="28"/>
      <c r="AB140" s="28"/>
      <c r="AC140" s="28"/>
      <c r="AD140" s="28"/>
      <c r="AE140" s="28"/>
      <c r="AF140" s="28"/>
      <c r="AG140" s="28"/>
      <c r="AH140" s="28"/>
      <c r="AI140" s="28"/>
      <c r="AJ140" s="28"/>
      <c r="AK140" s="28"/>
      <c r="AL140" s="28"/>
      <c r="AM140" s="28"/>
      <c r="AN140" s="28"/>
      <c r="AO140" s="28"/>
      <c r="AP140" s="28"/>
      <c r="AQ140" s="28"/>
      <c r="AR140" s="28"/>
      <c r="AS140" s="28"/>
      <c r="AT140" s="28"/>
      <c r="AU140" s="28"/>
      <c r="AV140" s="28"/>
      <c r="AW140" s="28"/>
      <c r="AX140" s="40"/>
      <c r="AY140" s="28"/>
      <c r="AZ140" s="28"/>
      <c r="BA140" s="28"/>
      <c r="BB140" s="28"/>
      <c r="BC140" s="28"/>
      <c r="BD140" s="28"/>
      <c r="BE140" s="28"/>
      <c r="BF140" s="28"/>
      <c r="BG140" s="28"/>
      <c r="BH140" s="28"/>
      <c r="BI140" s="28"/>
      <c r="BJ140" s="28"/>
      <c r="BK140" s="28"/>
      <c r="BL140" s="28"/>
      <c r="BM140" s="28"/>
      <c r="BN140" s="28"/>
      <c r="BO140" s="28"/>
      <c r="BP140" s="28"/>
      <c r="BQ140" s="67"/>
      <c r="BR140" s="28"/>
      <c r="BS140" s="28"/>
      <c r="BT140" s="28"/>
      <c r="BU140" s="28"/>
      <c r="BV140" s="28"/>
      <c r="BW140" s="28"/>
      <c r="BX140" s="28"/>
      <c r="BY140" s="28"/>
      <c r="BZ140" s="28"/>
      <c r="CA140" s="28"/>
      <c r="CB140" s="28"/>
      <c r="CC140" s="28"/>
      <c r="CD140" s="28"/>
      <c r="CE140" s="67"/>
      <c r="CF140" s="28"/>
      <c r="CG140" s="28"/>
      <c r="CH140" s="28"/>
      <c r="CI140" s="28"/>
      <c r="CJ140" s="28"/>
      <c r="CK140" s="28"/>
      <c r="CL140" s="28"/>
      <c r="CM140" s="28"/>
      <c r="CN140" s="28"/>
      <c r="CO140" s="28"/>
      <c r="CP140" s="28"/>
      <c r="CQ140" s="28"/>
      <c r="CR140" s="28"/>
      <c r="CS140" s="47"/>
      <c r="CT140" s="28"/>
      <c r="CU140" s="28"/>
      <c r="CV140" s="28"/>
      <c r="CW140" s="28"/>
      <c r="CX140" s="28"/>
      <c r="CY140" s="28"/>
      <c r="CZ140" s="49"/>
      <c r="DA140" s="28"/>
      <c r="DB140" s="28"/>
      <c r="DC140" s="28"/>
      <c r="DD140" s="28"/>
      <c r="DE140" s="72"/>
      <c r="DF140" s="55"/>
      <c r="DG140" s="28"/>
      <c r="DH140" s="28"/>
      <c r="DI140" s="28"/>
      <c r="DJ140" s="28"/>
      <c r="DK140" s="28"/>
      <c r="DL140" s="28"/>
      <c r="DM140" s="28"/>
      <c r="DN140" s="28"/>
      <c r="DO140" s="28"/>
      <c r="DP140" s="28"/>
      <c r="DQ140" s="28"/>
      <c r="DR140" s="28"/>
      <c r="DS140" s="28"/>
      <c r="DT140" s="28"/>
      <c r="DU140" s="28"/>
      <c r="DV140" s="28"/>
      <c r="DW140" s="28"/>
      <c r="DX140" s="28"/>
      <c r="DY140" s="28"/>
      <c r="DZ140" s="28"/>
      <c r="EA140" s="28"/>
      <c r="EB140" s="28"/>
      <c r="EC140" s="28"/>
      <c r="ED140" s="28"/>
      <c r="EE140" s="28"/>
      <c r="EF140" s="28"/>
      <c r="EG140" s="28"/>
      <c r="EH140" s="28"/>
      <c r="EI140" s="28"/>
      <c r="EJ140" s="28"/>
      <c r="EK140" s="28"/>
      <c r="EL140" s="28"/>
      <c r="EM140" s="28"/>
      <c r="EN140" s="28"/>
      <c r="EO140" s="28"/>
      <c r="EP140" s="28"/>
      <c r="EQ140" s="28"/>
      <c r="ER140" s="28"/>
      <c r="ES140" s="28"/>
      <c r="ET140" s="55"/>
      <c r="EU140" s="28"/>
      <c r="EV140" s="28"/>
      <c r="EW140" s="28"/>
      <c r="EX140" s="28"/>
      <c r="EY140" s="28"/>
      <c r="EZ140" s="28"/>
      <c r="FA140" s="28"/>
      <c r="FB140" s="28"/>
      <c r="FC140" s="28"/>
      <c r="FD140" s="28"/>
      <c r="FE140" s="28"/>
      <c r="FF140" s="28"/>
      <c r="FG140" s="28"/>
      <c r="FH140" s="28"/>
      <c r="FI140" s="28"/>
    </row>
    <row r="141" spans="1:165" x14ac:dyDescent="0.2">
      <c r="A141" s="28"/>
      <c r="B141" s="28"/>
      <c r="C141" s="28"/>
      <c r="E141" s="28"/>
      <c r="F141" s="28"/>
      <c r="G141" s="28"/>
      <c r="H141" s="28"/>
      <c r="I141" s="28"/>
      <c r="J141" s="28"/>
      <c r="K141" s="40"/>
      <c r="L141" s="28"/>
      <c r="M141" s="28"/>
      <c r="N141" s="28"/>
      <c r="O141" s="28"/>
      <c r="P141" s="28"/>
      <c r="Q141" s="40"/>
      <c r="R141" s="28"/>
      <c r="S141" s="28"/>
      <c r="T141" s="28"/>
      <c r="U141" s="28"/>
      <c r="V141" s="28"/>
      <c r="W141" s="28"/>
      <c r="X141" s="28"/>
      <c r="Y141" s="28"/>
      <c r="Z141" s="28"/>
      <c r="AA141" s="28"/>
      <c r="AB141" s="28"/>
      <c r="AC141" s="28"/>
      <c r="AD141" s="28"/>
      <c r="AE141" s="28"/>
      <c r="AF141" s="28"/>
      <c r="AG141" s="28"/>
      <c r="AH141" s="28"/>
      <c r="AI141" s="28"/>
      <c r="AJ141" s="28"/>
      <c r="AK141" s="28"/>
      <c r="AL141" s="28"/>
      <c r="AM141" s="28"/>
      <c r="AN141" s="28"/>
      <c r="AO141" s="28"/>
      <c r="AP141" s="28"/>
      <c r="AQ141" s="28"/>
      <c r="AR141" s="28"/>
      <c r="AS141" s="28"/>
      <c r="AT141" s="28"/>
      <c r="AU141" s="28"/>
      <c r="AV141" s="28"/>
      <c r="AW141" s="28"/>
      <c r="AX141" s="40"/>
      <c r="AY141" s="28"/>
      <c r="AZ141" s="28"/>
      <c r="BA141" s="28"/>
      <c r="BB141" s="28"/>
      <c r="BC141" s="28"/>
      <c r="BD141" s="28"/>
      <c r="BE141" s="28"/>
      <c r="BF141" s="28"/>
      <c r="BG141" s="28"/>
      <c r="BH141" s="28"/>
      <c r="BI141" s="28"/>
      <c r="BJ141" s="28"/>
      <c r="BK141" s="28"/>
      <c r="BL141" s="28"/>
      <c r="BM141" s="28"/>
      <c r="BN141" s="28"/>
      <c r="BO141" s="28"/>
      <c r="BP141" s="28"/>
      <c r="BQ141" s="67"/>
      <c r="BR141" s="28"/>
      <c r="BS141" s="28"/>
      <c r="BT141" s="28"/>
      <c r="BU141" s="28"/>
      <c r="BV141" s="28"/>
      <c r="BW141" s="28"/>
      <c r="BX141" s="28"/>
      <c r="BY141" s="28"/>
      <c r="BZ141" s="28"/>
      <c r="CA141" s="28"/>
      <c r="CB141" s="28"/>
      <c r="CC141" s="28"/>
      <c r="CD141" s="28"/>
      <c r="CE141" s="67"/>
      <c r="CF141" s="28"/>
      <c r="CG141" s="28"/>
      <c r="CH141" s="28"/>
      <c r="CI141" s="28"/>
      <c r="CJ141" s="28"/>
      <c r="CK141" s="28"/>
      <c r="CL141" s="28"/>
      <c r="CM141" s="28"/>
      <c r="CN141" s="28"/>
      <c r="CO141" s="28"/>
      <c r="CP141" s="28"/>
      <c r="CQ141" s="28"/>
      <c r="CR141" s="28"/>
      <c r="CS141" s="47"/>
      <c r="CT141" s="28"/>
      <c r="CU141" s="28"/>
      <c r="CV141" s="28"/>
      <c r="CW141" s="28"/>
      <c r="CX141" s="28"/>
      <c r="CY141" s="28"/>
      <c r="CZ141" s="49"/>
      <c r="DA141" s="28"/>
      <c r="DB141" s="28"/>
      <c r="DC141" s="28"/>
      <c r="DD141" s="28"/>
      <c r="DE141" s="72"/>
      <c r="DF141" s="55"/>
      <c r="DG141" s="28"/>
      <c r="DH141" s="28"/>
      <c r="DI141" s="28"/>
      <c r="DJ141" s="28"/>
      <c r="DK141" s="28"/>
      <c r="DL141" s="28"/>
      <c r="DM141" s="28"/>
      <c r="DN141" s="28"/>
      <c r="DO141" s="28"/>
      <c r="DP141" s="28"/>
      <c r="DQ141" s="28"/>
      <c r="DR141" s="28"/>
      <c r="DS141" s="28"/>
      <c r="DT141" s="28"/>
      <c r="DU141" s="28"/>
      <c r="DV141" s="28"/>
      <c r="DW141" s="28"/>
      <c r="DX141" s="28"/>
      <c r="DY141" s="28"/>
      <c r="DZ141" s="28"/>
      <c r="EA141" s="28"/>
      <c r="EB141" s="28"/>
      <c r="EC141" s="28"/>
      <c r="ED141" s="28"/>
      <c r="EE141" s="28"/>
      <c r="EF141" s="28"/>
      <c r="EG141" s="28"/>
      <c r="EH141" s="28"/>
      <c r="EI141" s="28"/>
      <c r="EJ141" s="28"/>
      <c r="EK141" s="28"/>
      <c r="EL141" s="28"/>
      <c r="EM141" s="28"/>
      <c r="EN141" s="28"/>
      <c r="EO141" s="28"/>
      <c r="EP141" s="28"/>
      <c r="EQ141" s="28"/>
      <c r="ER141" s="28"/>
      <c r="ES141" s="28"/>
      <c r="ET141" s="55"/>
      <c r="EU141" s="28"/>
      <c r="EV141" s="28"/>
      <c r="EW141" s="28"/>
      <c r="EX141" s="28"/>
      <c r="EY141" s="28"/>
      <c r="EZ141" s="28"/>
      <c r="FA141" s="28"/>
      <c r="FB141" s="28"/>
      <c r="FC141" s="28"/>
      <c r="FD141" s="28"/>
      <c r="FE141" s="28"/>
      <c r="FF141" s="28"/>
      <c r="FG141" s="28"/>
      <c r="FH141" s="28"/>
      <c r="FI141" s="28"/>
    </row>
    <row r="142" spans="1:165" x14ac:dyDescent="0.2">
      <c r="A142" s="28"/>
      <c r="B142" s="28"/>
      <c r="C142" s="28"/>
      <c r="E142" s="28"/>
      <c r="F142" s="28"/>
      <c r="G142" s="28"/>
      <c r="H142" s="28"/>
      <c r="I142" s="28"/>
      <c r="J142" s="28"/>
      <c r="K142" s="40"/>
      <c r="L142" s="28"/>
      <c r="M142" s="28"/>
      <c r="N142" s="28"/>
      <c r="O142" s="28"/>
      <c r="P142" s="28"/>
      <c r="Q142" s="40"/>
      <c r="R142" s="28"/>
      <c r="S142" s="28"/>
      <c r="T142" s="28"/>
      <c r="U142" s="28"/>
      <c r="V142" s="28"/>
      <c r="W142" s="28"/>
      <c r="X142" s="28"/>
      <c r="Y142" s="28"/>
      <c r="Z142" s="28"/>
      <c r="AA142" s="28"/>
      <c r="AB142" s="28"/>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40"/>
      <c r="AY142" s="28"/>
      <c r="AZ142" s="28"/>
      <c r="BA142" s="28"/>
      <c r="BB142" s="28"/>
      <c r="BC142" s="28"/>
      <c r="BD142" s="28"/>
      <c r="BE142" s="28"/>
      <c r="BF142" s="28"/>
      <c r="BG142" s="28"/>
      <c r="BH142" s="28"/>
      <c r="BI142" s="28"/>
      <c r="BJ142" s="28"/>
      <c r="BK142" s="28"/>
      <c r="BL142" s="28"/>
      <c r="BM142" s="28"/>
      <c r="BN142" s="28"/>
      <c r="BO142" s="28"/>
      <c r="BP142" s="28"/>
      <c r="BQ142" s="67"/>
      <c r="BR142" s="28"/>
      <c r="BS142" s="28"/>
      <c r="BT142" s="28"/>
      <c r="BU142" s="28"/>
      <c r="BV142" s="28"/>
      <c r="BW142" s="28"/>
      <c r="BX142" s="28"/>
      <c r="BY142" s="28"/>
      <c r="BZ142" s="28"/>
      <c r="CA142" s="28"/>
      <c r="CB142" s="28"/>
      <c r="CC142" s="28"/>
      <c r="CD142" s="28"/>
      <c r="CE142" s="67"/>
      <c r="CF142" s="28"/>
      <c r="CG142" s="28"/>
      <c r="CH142" s="28"/>
      <c r="CI142" s="28"/>
      <c r="CJ142" s="28"/>
      <c r="CK142" s="28"/>
      <c r="CL142" s="28"/>
      <c r="CM142" s="28"/>
      <c r="CN142" s="28"/>
      <c r="CO142" s="28"/>
      <c r="CP142" s="28"/>
      <c r="CQ142" s="28"/>
      <c r="CR142" s="28"/>
      <c r="CS142" s="47"/>
      <c r="CT142" s="28"/>
      <c r="CU142" s="28"/>
      <c r="CV142" s="28"/>
      <c r="CW142" s="28"/>
      <c r="CX142" s="28"/>
      <c r="CY142" s="28"/>
      <c r="CZ142" s="49"/>
      <c r="DA142" s="28"/>
      <c r="DB142" s="28"/>
      <c r="DC142" s="28"/>
      <c r="DD142" s="28"/>
      <c r="DE142" s="72"/>
      <c r="DF142" s="55"/>
      <c r="DG142" s="28"/>
      <c r="DH142" s="28"/>
      <c r="DI142" s="28"/>
      <c r="DJ142" s="28"/>
      <c r="DK142" s="28"/>
      <c r="DL142" s="28"/>
      <c r="DM142" s="28"/>
      <c r="DN142" s="28"/>
      <c r="DO142" s="28"/>
      <c r="DP142" s="28"/>
      <c r="DQ142" s="28"/>
      <c r="DR142" s="28"/>
      <c r="DS142" s="28"/>
      <c r="DT142" s="28"/>
      <c r="DU142" s="28"/>
      <c r="DV142" s="28"/>
      <c r="DW142" s="28"/>
      <c r="DX142" s="28"/>
      <c r="DY142" s="28"/>
      <c r="DZ142" s="28"/>
      <c r="EA142" s="28"/>
      <c r="EB142" s="28"/>
      <c r="EC142" s="28"/>
      <c r="ED142" s="28"/>
      <c r="EE142" s="28"/>
      <c r="EF142" s="28"/>
      <c r="EG142" s="28"/>
      <c r="EH142" s="28"/>
      <c r="EI142" s="28"/>
      <c r="EJ142" s="28"/>
      <c r="EK142" s="28"/>
      <c r="EL142" s="28"/>
      <c r="EM142" s="28"/>
      <c r="EN142" s="28"/>
      <c r="EO142" s="28"/>
      <c r="EP142" s="28"/>
      <c r="EQ142" s="28"/>
      <c r="ER142" s="28"/>
      <c r="ES142" s="28"/>
      <c r="ET142" s="55"/>
      <c r="EU142" s="28"/>
      <c r="EV142" s="28"/>
      <c r="EW142" s="28"/>
      <c r="EX142" s="28"/>
      <c r="EY142" s="28"/>
      <c r="EZ142" s="28"/>
      <c r="FA142" s="28"/>
      <c r="FB142" s="28"/>
      <c r="FC142" s="28"/>
      <c r="FD142" s="28"/>
      <c r="FE142" s="28"/>
      <c r="FF142" s="28"/>
      <c r="FG142" s="28"/>
      <c r="FH142" s="28"/>
      <c r="FI142" s="28"/>
    </row>
    <row r="143" spans="1:165" x14ac:dyDescent="0.2">
      <c r="A143" s="28"/>
      <c r="B143" s="28"/>
      <c r="C143" s="28"/>
      <c r="E143" s="28"/>
      <c r="F143" s="28"/>
      <c r="G143" s="28"/>
      <c r="H143" s="28"/>
      <c r="I143" s="28"/>
      <c r="J143" s="28"/>
      <c r="K143" s="40"/>
      <c r="L143" s="28"/>
      <c r="M143" s="28"/>
      <c r="N143" s="28"/>
      <c r="O143" s="28"/>
      <c r="P143" s="28"/>
      <c r="Q143" s="40"/>
      <c r="R143" s="28"/>
      <c r="S143" s="28"/>
      <c r="T143" s="28"/>
      <c r="U143" s="28"/>
      <c r="V143" s="28"/>
      <c r="W143" s="28"/>
      <c r="X143" s="28"/>
      <c r="Y143" s="28"/>
      <c r="Z143" s="28"/>
      <c r="AA143" s="28"/>
      <c r="AB143" s="28"/>
      <c r="AC143" s="28"/>
      <c r="AD143" s="28"/>
      <c r="AE143" s="28"/>
      <c r="AF143" s="28"/>
      <c r="AG143" s="28"/>
      <c r="AH143" s="28"/>
      <c r="AI143" s="28"/>
      <c r="AJ143" s="28"/>
      <c r="AK143" s="28"/>
      <c r="AL143" s="28"/>
      <c r="AM143" s="28"/>
      <c r="AN143" s="28"/>
      <c r="AO143" s="28"/>
      <c r="AP143" s="28"/>
      <c r="AQ143" s="28"/>
      <c r="AR143" s="28"/>
      <c r="AS143" s="28"/>
      <c r="AT143" s="28"/>
      <c r="AU143" s="28"/>
      <c r="AV143" s="28"/>
      <c r="AW143" s="28"/>
      <c r="AX143" s="40"/>
      <c r="AY143" s="28"/>
      <c r="AZ143" s="28"/>
      <c r="BA143" s="28"/>
      <c r="BB143" s="28"/>
      <c r="BC143" s="28"/>
      <c r="BD143" s="28"/>
      <c r="BE143" s="28"/>
      <c r="BF143" s="28"/>
      <c r="BG143" s="28"/>
      <c r="BH143" s="28"/>
      <c r="BI143" s="28"/>
      <c r="BJ143" s="28"/>
      <c r="BK143" s="28"/>
      <c r="BL143" s="28"/>
      <c r="BM143" s="28"/>
      <c r="BN143" s="28"/>
      <c r="BO143" s="28"/>
      <c r="BP143" s="28"/>
      <c r="BQ143" s="67"/>
      <c r="BR143" s="28"/>
      <c r="BS143" s="28"/>
      <c r="BT143" s="28"/>
      <c r="BU143" s="28"/>
      <c r="BV143" s="28"/>
      <c r="BW143" s="28"/>
      <c r="BX143" s="28"/>
      <c r="BY143" s="28"/>
      <c r="BZ143" s="28"/>
      <c r="CA143" s="28"/>
      <c r="CB143" s="28"/>
      <c r="CC143" s="28"/>
      <c r="CD143" s="28"/>
      <c r="CE143" s="67"/>
      <c r="CF143" s="28"/>
      <c r="CG143" s="28"/>
      <c r="CH143" s="28"/>
      <c r="CI143" s="28"/>
      <c r="CJ143" s="28"/>
      <c r="CK143" s="28"/>
      <c r="CL143" s="28"/>
      <c r="CM143" s="28"/>
      <c r="CN143" s="28"/>
      <c r="CO143" s="28"/>
      <c r="CP143" s="28"/>
      <c r="CQ143" s="28"/>
      <c r="CR143" s="28"/>
      <c r="CS143" s="47"/>
      <c r="CT143" s="28"/>
      <c r="CU143" s="28"/>
      <c r="CV143" s="28"/>
      <c r="CW143" s="28"/>
      <c r="CX143" s="28"/>
      <c r="CY143" s="28"/>
      <c r="CZ143" s="49"/>
      <c r="DA143" s="28"/>
      <c r="DB143" s="28"/>
      <c r="DC143" s="28"/>
      <c r="DD143" s="28"/>
      <c r="DE143" s="72"/>
      <c r="DF143" s="55"/>
      <c r="DG143" s="28"/>
      <c r="DH143" s="28"/>
      <c r="DI143" s="28"/>
      <c r="DJ143" s="28"/>
      <c r="DK143" s="28"/>
      <c r="DL143" s="28"/>
      <c r="DM143" s="28"/>
      <c r="DN143" s="28"/>
      <c r="DO143" s="28"/>
      <c r="DP143" s="28"/>
      <c r="DQ143" s="28"/>
      <c r="DR143" s="28"/>
      <c r="DS143" s="28"/>
      <c r="DT143" s="28"/>
      <c r="DU143" s="28"/>
      <c r="DV143" s="28"/>
      <c r="DW143" s="28"/>
      <c r="DX143" s="28"/>
      <c r="DY143" s="28"/>
      <c r="DZ143" s="28"/>
      <c r="EA143" s="28"/>
      <c r="EB143" s="28"/>
      <c r="EC143" s="28"/>
      <c r="ED143" s="28"/>
      <c r="EE143" s="28"/>
      <c r="EF143" s="28"/>
      <c r="EG143" s="28"/>
      <c r="EH143" s="28"/>
      <c r="EI143" s="28"/>
      <c r="EJ143" s="28"/>
      <c r="EK143" s="28"/>
      <c r="EL143" s="28"/>
      <c r="EM143" s="28"/>
      <c r="EN143" s="28"/>
      <c r="EO143" s="28"/>
      <c r="EP143" s="28"/>
      <c r="EQ143" s="28"/>
      <c r="ER143" s="28"/>
      <c r="ES143" s="28"/>
      <c r="ET143" s="55"/>
      <c r="EU143" s="28"/>
      <c r="EV143" s="28"/>
      <c r="EW143" s="28"/>
      <c r="EX143" s="28"/>
      <c r="EY143" s="28"/>
      <c r="EZ143" s="28"/>
      <c r="FA143" s="28"/>
      <c r="FB143" s="28"/>
      <c r="FC143" s="28"/>
      <c r="FD143" s="28"/>
      <c r="FE143" s="28"/>
      <c r="FF143" s="28"/>
      <c r="FG143" s="28"/>
      <c r="FH143" s="28"/>
      <c r="FI143" s="28"/>
    </row>
    <row r="144" spans="1:165" x14ac:dyDescent="0.2">
      <c r="A144" s="28"/>
      <c r="B144" s="28"/>
      <c r="C144" s="28"/>
      <c r="E144" s="28"/>
      <c r="F144" s="28"/>
      <c r="G144" s="28"/>
      <c r="H144" s="28"/>
      <c r="I144" s="28"/>
      <c r="J144" s="28"/>
      <c r="K144" s="40"/>
      <c r="L144" s="28"/>
      <c r="M144" s="28"/>
      <c r="N144" s="28"/>
      <c r="O144" s="28"/>
      <c r="P144" s="28"/>
      <c r="Q144" s="40"/>
      <c r="R144" s="28"/>
      <c r="S144" s="28"/>
      <c r="T144" s="28"/>
      <c r="U144" s="28"/>
      <c r="V144" s="28"/>
      <c r="W144" s="28"/>
      <c r="X144" s="28"/>
      <c r="Y144" s="28"/>
      <c r="Z144" s="28"/>
      <c r="AA144" s="28"/>
      <c r="AB144" s="28"/>
      <c r="AC144" s="28"/>
      <c r="AD144" s="28"/>
      <c r="AE144" s="28"/>
      <c r="AF144" s="28"/>
      <c r="AG144" s="28"/>
      <c r="AH144" s="28"/>
      <c r="AI144" s="28"/>
      <c r="AJ144" s="28"/>
      <c r="AK144" s="28"/>
      <c r="AL144" s="28"/>
      <c r="AM144" s="28"/>
      <c r="AN144" s="28"/>
      <c r="AO144" s="28"/>
      <c r="AP144" s="28"/>
      <c r="AQ144" s="28"/>
      <c r="AR144" s="28"/>
      <c r="AS144" s="28"/>
      <c r="AT144" s="28"/>
      <c r="AU144" s="28"/>
      <c r="AV144" s="28"/>
      <c r="AW144" s="28"/>
      <c r="AX144" s="40"/>
      <c r="AY144" s="28"/>
      <c r="AZ144" s="28"/>
      <c r="BA144" s="28"/>
      <c r="BB144" s="28"/>
      <c r="BC144" s="28"/>
      <c r="BD144" s="28"/>
      <c r="BE144" s="28"/>
      <c r="BF144" s="28"/>
      <c r="BG144" s="28"/>
      <c r="BH144" s="28"/>
      <c r="BI144" s="28"/>
      <c r="BJ144" s="28"/>
      <c r="BK144" s="28"/>
      <c r="BL144" s="28"/>
      <c r="BM144" s="28"/>
      <c r="BN144" s="28"/>
      <c r="BO144" s="28"/>
      <c r="BP144" s="28"/>
      <c r="BQ144" s="67"/>
      <c r="BR144" s="28"/>
      <c r="BS144" s="28"/>
      <c r="BT144" s="28"/>
      <c r="BU144" s="28"/>
      <c r="BV144" s="28"/>
      <c r="BW144" s="28"/>
      <c r="BX144" s="28"/>
      <c r="BY144" s="28"/>
      <c r="BZ144" s="28"/>
      <c r="CA144" s="28"/>
      <c r="CB144" s="28"/>
      <c r="CC144" s="28"/>
      <c r="CD144" s="28"/>
      <c r="CE144" s="67"/>
      <c r="CF144" s="28"/>
      <c r="CG144" s="28"/>
      <c r="CH144" s="28"/>
      <c r="CI144" s="28"/>
      <c r="CJ144" s="28"/>
      <c r="CK144" s="28"/>
      <c r="CL144" s="28"/>
      <c r="CM144" s="28"/>
      <c r="CN144" s="28"/>
      <c r="CO144" s="28"/>
      <c r="CP144" s="28"/>
      <c r="CQ144" s="28"/>
      <c r="CR144" s="28"/>
      <c r="CS144" s="47"/>
      <c r="CT144" s="28"/>
      <c r="CU144" s="28"/>
      <c r="CV144" s="28"/>
      <c r="CW144" s="28"/>
      <c r="CX144" s="28"/>
      <c r="CY144" s="28"/>
      <c r="CZ144" s="49"/>
      <c r="DA144" s="28"/>
      <c r="DB144" s="28"/>
      <c r="DC144" s="28"/>
      <c r="DD144" s="28"/>
      <c r="DE144" s="72"/>
      <c r="DF144" s="55"/>
      <c r="DG144" s="28"/>
      <c r="DH144" s="28"/>
      <c r="DI144" s="28"/>
      <c r="DJ144" s="28"/>
      <c r="DK144" s="28"/>
      <c r="DL144" s="28"/>
      <c r="DM144" s="28"/>
      <c r="DN144" s="28"/>
      <c r="DO144" s="28"/>
      <c r="DP144" s="28"/>
      <c r="DQ144" s="28"/>
      <c r="DR144" s="28"/>
      <c r="DS144" s="28"/>
      <c r="DT144" s="28"/>
      <c r="DU144" s="28"/>
      <c r="DV144" s="28"/>
      <c r="DW144" s="28"/>
      <c r="DX144" s="28"/>
      <c r="DY144" s="28"/>
      <c r="DZ144" s="28"/>
      <c r="EA144" s="28"/>
      <c r="EB144" s="28"/>
      <c r="EC144" s="28"/>
      <c r="ED144" s="28"/>
      <c r="EE144" s="28"/>
      <c r="EF144" s="28"/>
      <c r="EG144" s="28"/>
      <c r="EH144" s="28"/>
      <c r="EI144" s="28"/>
      <c r="EJ144" s="28"/>
      <c r="EK144" s="28"/>
      <c r="EL144" s="28"/>
      <c r="EM144" s="28"/>
      <c r="EN144" s="28"/>
      <c r="EO144" s="28"/>
      <c r="EP144" s="28"/>
      <c r="EQ144" s="28"/>
      <c r="ER144" s="28"/>
      <c r="ES144" s="28"/>
      <c r="ET144" s="55"/>
      <c r="EU144" s="28"/>
      <c r="EV144" s="28"/>
      <c r="EW144" s="28"/>
      <c r="EX144" s="28"/>
      <c r="EY144" s="28"/>
      <c r="EZ144" s="28"/>
      <c r="FA144" s="28"/>
      <c r="FB144" s="28"/>
      <c r="FC144" s="28"/>
      <c r="FD144" s="28"/>
      <c r="FE144" s="28"/>
      <c r="FF144" s="28"/>
      <c r="FG144" s="28"/>
      <c r="FH144" s="28"/>
      <c r="FI144" s="28"/>
    </row>
    <row r="145" spans="1:165" x14ac:dyDescent="0.2">
      <c r="A145" s="28"/>
      <c r="B145" s="28"/>
      <c r="C145" s="28"/>
      <c r="E145" s="28"/>
      <c r="F145" s="28"/>
      <c r="G145" s="28"/>
      <c r="H145" s="28"/>
      <c r="I145" s="28"/>
      <c r="J145" s="28"/>
      <c r="K145" s="40"/>
      <c r="L145" s="28"/>
      <c r="M145" s="28"/>
      <c r="N145" s="28"/>
      <c r="O145" s="28"/>
      <c r="P145" s="28"/>
      <c r="Q145" s="40"/>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40"/>
      <c r="AY145" s="28"/>
      <c r="AZ145" s="28"/>
      <c r="BA145" s="28"/>
      <c r="BB145" s="28"/>
      <c r="BC145" s="28"/>
      <c r="BD145" s="28"/>
      <c r="BE145" s="28"/>
      <c r="BF145" s="28"/>
      <c r="BG145" s="28"/>
      <c r="BH145" s="28"/>
      <c r="BI145" s="28"/>
      <c r="BJ145" s="28"/>
      <c r="BK145" s="28"/>
      <c r="BL145" s="28"/>
      <c r="BM145" s="28"/>
      <c r="BN145" s="28"/>
      <c r="BO145" s="28"/>
      <c r="BP145" s="28"/>
      <c r="BQ145" s="67"/>
      <c r="BR145" s="28"/>
      <c r="BS145" s="28"/>
      <c r="BT145" s="28"/>
      <c r="BU145" s="28"/>
      <c r="BV145" s="28"/>
      <c r="BW145" s="28"/>
      <c r="BX145" s="28"/>
      <c r="BY145" s="28"/>
      <c r="BZ145" s="28"/>
      <c r="CA145" s="28"/>
      <c r="CB145" s="28"/>
      <c r="CC145" s="28"/>
      <c r="CD145" s="28"/>
      <c r="CE145" s="67"/>
      <c r="CF145" s="28"/>
      <c r="CG145" s="28"/>
      <c r="CH145" s="28"/>
      <c r="CI145" s="28"/>
      <c r="CJ145" s="28"/>
      <c r="CK145" s="28"/>
      <c r="CL145" s="28"/>
      <c r="CM145" s="28"/>
      <c r="CN145" s="28"/>
      <c r="CO145" s="28"/>
      <c r="CP145" s="28"/>
      <c r="CQ145" s="28"/>
      <c r="CR145" s="28"/>
      <c r="CS145" s="47"/>
      <c r="CT145" s="28"/>
      <c r="CU145" s="28"/>
      <c r="CV145" s="28"/>
      <c r="CW145" s="28"/>
      <c r="CX145" s="28"/>
      <c r="CY145" s="28"/>
      <c r="CZ145" s="49"/>
      <c r="DA145" s="28"/>
      <c r="DB145" s="28"/>
      <c r="DC145" s="28"/>
      <c r="DD145" s="28"/>
      <c r="DE145" s="72"/>
      <c r="DF145" s="55"/>
      <c r="DG145" s="28"/>
      <c r="DH145" s="28"/>
      <c r="DI145" s="28"/>
      <c r="DJ145" s="28"/>
      <c r="DK145" s="28"/>
      <c r="DL145" s="28"/>
      <c r="DM145" s="28"/>
      <c r="DN145" s="28"/>
      <c r="DO145" s="28"/>
      <c r="DP145" s="28"/>
      <c r="DQ145" s="28"/>
      <c r="DR145" s="28"/>
      <c r="DS145" s="28"/>
      <c r="DT145" s="28"/>
      <c r="DU145" s="28"/>
      <c r="DV145" s="28"/>
      <c r="DW145" s="28"/>
      <c r="DX145" s="28"/>
      <c r="DY145" s="28"/>
      <c r="DZ145" s="28"/>
      <c r="EA145" s="28"/>
      <c r="EB145" s="28"/>
      <c r="EC145" s="28"/>
      <c r="ED145" s="28"/>
      <c r="EE145" s="28"/>
      <c r="EF145" s="28"/>
      <c r="EG145" s="28"/>
      <c r="EH145" s="28"/>
      <c r="EI145" s="28"/>
      <c r="EJ145" s="28"/>
      <c r="EK145" s="28"/>
      <c r="EL145" s="28"/>
      <c r="EM145" s="28"/>
      <c r="EN145" s="28"/>
      <c r="EO145" s="28"/>
      <c r="EP145" s="28"/>
      <c r="EQ145" s="28"/>
      <c r="ER145" s="28"/>
      <c r="ES145" s="28"/>
      <c r="ET145" s="55"/>
      <c r="EU145" s="28"/>
      <c r="EV145" s="28"/>
      <c r="EW145" s="28"/>
      <c r="EX145" s="28"/>
      <c r="EY145" s="28"/>
      <c r="EZ145" s="28"/>
      <c r="FA145" s="28"/>
      <c r="FB145" s="28"/>
      <c r="FC145" s="28"/>
      <c r="FD145" s="28"/>
      <c r="FE145" s="28"/>
      <c r="FF145" s="28"/>
      <c r="FG145" s="28"/>
      <c r="FH145" s="28"/>
      <c r="FI145" s="28"/>
    </row>
    <row r="146" spans="1:165" x14ac:dyDescent="0.2">
      <c r="A146" s="28"/>
      <c r="B146" s="28"/>
      <c r="C146" s="28"/>
      <c r="E146" s="28"/>
      <c r="F146" s="28"/>
      <c r="G146" s="28"/>
      <c r="H146" s="28"/>
      <c r="I146" s="28"/>
      <c r="J146" s="28"/>
      <c r="K146" s="40"/>
      <c r="L146" s="28"/>
      <c r="M146" s="28"/>
      <c r="N146" s="28"/>
      <c r="O146" s="28"/>
      <c r="P146" s="28"/>
      <c r="Q146" s="40"/>
      <c r="R146" s="28"/>
      <c r="S146" s="28"/>
      <c r="T146" s="28"/>
      <c r="U146" s="28"/>
      <c r="V146" s="28"/>
      <c r="W146" s="28"/>
      <c r="X146" s="28"/>
      <c r="Y146" s="28"/>
      <c r="Z146" s="28"/>
      <c r="AA146" s="28"/>
      <c r="AB146" s="28"/>
      <c r="AC146" s="28"/>
      <c r="AD146" s="28"/>
      <c r="AE146" s="28"/>
      <c r="AF146" s="28"/>
      <c r="AG146" s="28"/>
      <c r="AH146" s="28"/>
      <c r="AI146" s="28"/>
      <c r="AJ146" s="28"/>
      <c r="AK146" s="28"/>
      <c r="AL146" s="28"/>
      <c r="AM146" s="28"/>
      <c r="AN146" s="28"/>
      <c r="AO146" s="28"/>
      <c r="AP146" s="28"/>
      <c r="AQ146" s="28"/>
      <c r="AR146" s="28"/>
      <c r="AS146" s="28"/>
      <c r="AT146" s="28"/>
      <c r="AU146" s="28"/>
      <c r="AV146" s="28"/>
      <c r="AW146" s="28"/>
      <c r="AX146" s="40"/>
      <c r="AY146" s="28"/>
      <c r="AZ146" s="28"/>
      <c r="BA146" s="28"/>
      <c r="BB146" s="28"/>
      <c r="BC146" s="28"/>
      <c r="BD146" s="28"/>
      <c r="BE146" s="28"/>
      <c r="BF146" s="28"/>
      <c r="BG146" s="28"/>
      <c r="BH146" s="28"/>
      <c r="BI146" s="28"/>
      <c r="BJ146" s="28"/>
      <c r="BK146" s="28"/>
      <c r="BL146" s="28"/>
      <c r="BM146" s="28"/>
      <c r="BN146" s="28"/>
      <c r="BO146" s="28"/>
      <c r="BP146" s="28"/>
      <c r="BQ146" s="67"/>
      <c r="BR146" s="28"/>
      <c r="BS146" s="28"/>
      <c r="BT146" s="28"/>
      <c r="BU146" s="28"/>
      <c r="BV146" s="28"/>
      <c r="BW146" s="28"/>
      <c r="BX146" s="28"/>
      <c r="BY146" s="28"/>
      <c r="BZ146" s="28"/>
      <c r="CA146" s="28"/>
      <c r="CB146" s="28"/>
      <c r="CC146" s="28"/>
      <c r="CD146" s="28"/>
      <c r="CE146" s="67"/>
      <c r="CF146" s="28"/>
      <c r="CG146" s="28"/>
      <c r="CH146" s="28"/>
      <c r="CI146" s="28"/>
      <c r="CJ146" s="28"/>
      <c r="CK146" s="28"/>
      <c r="CL146" s="28"/>
      <c r="CM146" s="28"/>
      <c r="CN146" s="28"/>
      <c r="CO146" s="28"/>
      <c r="CP146" s="28"/>
      <c r="CQ146" s="28"/>
      <c r="CR146" s="28"/>
      <c r="CS146" s="47"/>
      <c r="CT146" s="28"/>
      <c r="CU146" s="28"/>
      <c r="CV146" s="28"/>
      <c r="CW146" s="28"/>
      <c r="CX146" s="28"/>
      <c r="CY146" s="28"/>
      <c r="CZ146" s="49"/>
      <c r="DA146" s="28"/>
      <c r="DB146" s="28"/>
      <c r="DC146" s="28"/>
      <c r="DD146" s="28"/>
      <c r="DE146" s="72"/>
      <c r="DF146" s="55"/>
      <c r="DG146" s="28"/>
      <c r="DH146" s="28"/>
      <c r="DI146" s="28"/>
      <c r="DJ146" s="28"/>
      <c r="DK146" s="28"/>
      <c r="DL146" s="28"/>
      <c r="DM146" s="28"/>
      <c r="DN146" s="28"/>
      <c r="DO146" s="28"/>
      <c r="DP146" s="28"/>
      <c r="DQ146" s="28"/>
      <c r="DR146" s="28"/>
      <c r="DS146" s="28"/>
      <c r="DT146" s="28"/>
      <c r="DU146" s="28"/>
      <c r="DV146" s="28"/>
      <c r="DW146" s="28"/>
      <c r="DX146" s="28"/>
      <c r="DY146" s="28"/>
      <c r="DZ146" s="28"/>
      <c r="EA146" s="28"/>
      <c r="EB146" s="28"/>
      <c r="EC146" s="28"/>
      <c r="ED146" s="28"/>
      <c r="EE146" s="28"/>
      <c r="EF146" s="28"/>
      <c r="EG146" s="28"/>
      <c r="EH146" s="28"/>
      <c r="EI146" s="28"/>
      <c r="EJ146" s="28"/>
      <c r="EK146" s="28"/>
      <c r="EL146" s="28"/>
      <c r="EM146" s="28"/>
      <c r="EN146" s="28"/>
      <c r="EO146" s="28"/>
      <c r="EP146" s="28"/>
      <c r="EQ146" s="28"/>
      <c r="ER146" s="28"/>
      <c r="ES146" s="28"/>
      <c r="ET146" s="55"/>
      <c r="EU146" s="28"/>
      <c r="EV146" s="28"/>
      <c r="EW146" s="28"/>
      <c r="EX146" s="28"/>
      <c r="EY146" s="28"/>
      <c r="EZ146" s="28"/>
      <c r="FA146" s="28"/>
      <c r="FB146" s="28"/>
      <c r="FC146" s="28"/>
      <c r="FD146" s="28"/>
      <c r="FE146" s="28"/>
      <c r="FF146" s="28"/>
      <c r="FG146" s="28"/>
      <c r="FH146" s="28"/>
      <c r="FI146" s="28"/>
    </row>
    <row r="147" spans="1:165" x14ac:dyDescent="0.2">
      <c r="A147" s="28"/>
      <c r="B147" s="28"/>
      <c r="C147" s="28"/>
      <c r="E147" s="28"/>
      <c r="F147" s="28"/>
      <c r="G147" s="28"/>
      <c r="H147" s="28"/>
      <c r="I147" s="28"/>
      <c r="J147" s="28"/>
      <c r="K147" s="40"/>
      <c r="L147" s="28"/>
      <c r="M147" s="28"/>
      <c r="N147" s="28"/>
      <c r="O147" s="28"/>
      <c r="P147" s="28"/>
      <c r="Q147" s="40"/>
      <c r="R147" s="28"/>
      <c r="S147" s="28"/>
      <c r="T147" s="28"/>
      <c r="U147" s="28"/>
      <c r="V147" s="28"/>
      <c r="W147" s="28"/>
      <c r="X147" s="28"/>
      <c r="Y147" s="28"/>
      <c r="Z147" s="28"/>
      <c r="AA147" s="28"/>
      <c r="AB147" s="28"/>
      <c r="AC147" s="28"/>
      <c r="AD147" s="28"/>
      <c r="AE147" s="28"/>
      <c r="AF147" s="28"/>
      <c r="AG147" s="28"/>
      <c r="AH147" s="28"/>
      <c r="AI147" s="28"/>
      <c r="AJ147" s="28"/>
      <c r="AK147" s="28"/>
      <c r="AL147" s="28"/>
      <c r="AM147" s="28"/>
      <c r="AN147" s="28"/>
      <c r="AO147" s="28"/>
      <c r="AP147" s="28"/>
      <c r="AQ147" s="28"/>
      <c r="AR147" s="28"/>
      <c r="AS147" s="28"/>
      <c r="AT147" s="28"/>
      <c r="AU147" s="28"/>
      <c r="AV147" s="28"/>
      <c r="AW147" s="28"/>
      <c r="AX147" s="40"/>
      <c r="AY147" s="28"/>
      <c r="AZ147" s="28"/>
      <c r="BA147" s="28"/>
      <c r="BB147" s="28"/>
      <c r="BC147" s="28"/>
      <c r="BD147" s="28"/>
      <c r="BE147" s="28"/>
      <c r="BF147" s="28"/>
      <c r="BG147" s="28"/>
      <c r="BH147" s="28"/>
      <c r="BI147" s="28"/>
      <c r="BJ147" s="28"/>
      <c r="BK147" s="28"/>
      <c r="BL147" s="28"/>
      <c r="BM147" s="28"/>
      <c r="BN147" s="28"/>
      <c r="BO147" s="28"/>
      <c r="BP147" s="28"/>
      <c r="BQ147" s="67"/>
      <c r="BR147" s="28"/>
      <c r="BS147" s="28"/>
      <c r="BT147" s="28"/>
      <c r="BU147" s="28"/>
      <c r="BV147" s="28"/>
      <c r="BW147" s="28"/>
      <c r="BX147" s="28"/>
      <c r="BY147" s="28"/>
      <c r="BZ147" s="28"/>
      <c r="CA147" s="28"/>
      <c r="CB147" s="28"/>
      <c r="CC147" s="28"/>
      <c r="CD147" s="28"/>
      <c r="CE147" s="67"/>
      <c r="CF147" s="28"/>
      <c r="CG147" s="28"/>
      <c r="CH147" s="28"/>
      <c r="CI147" s="28"/>
      <c r="CJ147" s="28"/>
      <c r="CK147" s="28"/>
      <c r="CL147" s="28"/>
      <c r="CM147" s="28"/>
      <c r="CN147" s="28"/>
      <c r="CO147" s="28"/>
      <c r="CP147" s="28"/>
      <c r="CQ147" s="28"/>
      <c r="CR147" s="28"/>
      <c r="CS147" s="47"/>
      <c r="CT147" s="28"/>
      <c r="CU147" s="28"/>
      <c r="CV147" s="28"/>
      <c r="CW147" s="28"/>
      <c r="CX147" s="28"/>
      <c r="CY147" s="28"/>
      <c r="CZ147" s="49"/>
      <c r="DA147" s="28"/>
      <c r="DB147" s="28"/>
      <c r="DC147" s="28"/>
      <c r="DD147" s="28"/>
      <c r="DE147" s="72"/>
      <c r="DF147" s="55"/>
      <c r="DG147" s="28"/>
      <c r="DH147" s="28"/>
      <c r="DI147" s="28"/>
      <c r="DJ147" s="28"/>
      <c r="DK147" s="28"/>
      <c r="DL147" s="28"/>
      <c r="DM147" s="28"/>
      <c r="DN147" s="28"/>
      <c r="DO147" s="28"/>
      <c r="DP147" s="28"/>
      <c r="DQ147" s="28"/>
      <c r="DR147" s="28"/>
      <c r="DS147" s="28"/>
      <c r="DT147" s="28"/>
      <c r="DU147" s="28"/>
      <c r="DV147" s="28"/>
      <c r="DW147" s="28"/>
      <c r="DX147" s="28"/>
      <c r="DY147" s="28"/>
      <c r="DZ147" s="28"/>
      <c r="EA147" s="28"/>
      <c r="EB147" s="28"/>
      <c r="EC147" s="28"/>
      <c r="ED147" s="28"/>
      <c r="EE147" s="28"/>
      <c r="EF147" s="28"/>
      <c r="EG147" s="28"/>
      <c r="EH147" s="28"/>
      <c r="EI147" s="28"/>
      <c r="EJ147" s="28"/>
      <c r="EK147" s="28"/>
      <c r="EL147" s="28"/>
      <c r="EM147" s="28"/>
      <c r="EN147" s="28"/>
      <c r="EO147" s="28"/>
      <c r="EP147" s="28"/>
      <c r="EQ147" s="28"/>
      <c r="ER147" s="28"/>
      <c r="ES147" s="28"/>
      <c r="ET147" s="55"/>
      <c r="EU147" s="28"/>
      <c r="EV147" s="28"/>
      <c r="EW147" s="28"/>
      <c r="EX147" s="28"/>
      <c r="EY147" s="28"/>
      <c r="EZ147" s="28"/>
      <c r="FA147" s="28"/>
      <c r="FB147" s="28"/>
      <c r="FC147" s="28"/>
      <c r="FD147" s="28"/>
      <c r="FE147" s="28"/>
      <c r="FF147" s="28"/>
      <c r="FG147" s="28"/>
      <c r="FH147" s="28"/>
      <c r="FI147" s="28"/>
    </row>
    <row r="148" spans="1:165" x14ac:dyDescent="0.2">
      <c r="A148" s="28"/>
      <c r="B148" s="28"/>
      <c r="C148" s="28"/>
      <c r="E148" s="28"/>
      <c r="F148" s="28"/>
      <c r="G148" s="28"/>
      <c r="H148" s="28"/>
      <c r="I148" s="28"/>
      <c r="J148" s="28"/>
      <c r="K148" s="40"/>
      <c r="L148" s="28"/>
      <c r="M148" s="28"/>
      <c r="N148" s="28"/>
      <c r="O148" s="28"/>
      <c r="P148" s="28"/>
      <c r="Q148" s="40"/>
      <c r="R148" s="28"/>
      <c r="S148" s="28"/>
      <c r="T148" s="28"/>
      <c r="U148" s="28"/>
      <c r="V148" s="28"/>
      <c r="W148" s="28"/>
      <c r="X148" s="28"/>
      <c r="Y148" s="28"/>
      <c r="Z148" s="28"/>
      <c r="AA148" s="28"/>
      <c r="AB148" s="28"/>
      <c r="AC148" s="28"/>
      <c r="AD148" s="28"/>
      <c r="AE148" s="28"/>
      <c r="AF148" s="28"/>
      <c r="AG148" s="28"/>
      <c r="AH148" s="28"/>
      <c r="AI148" s="28"/>
      <c r="AJ148" s="28"/>
      <c r="AK148" s="28"/>
      <c r="AL148" s="28"/>
      <c r="AM148" s="28"/>
      <c r="AN148" s="28"/>
      <c r="AO148" s="28"/>
      <c r="AP148" s="28"/>
      <c r="AQ148" s="28"/>
      <c r="AR148" s="28"/>
      <c r="AS148" s="28"/>
      <c r="AT148" s="28"/>
      <c r="AU148" s="28"/>
      <c r="AV148" s="28"/>
      <c r="AW148" s="28"/>
      <c r="AX148" s="40"/>
      <c r="AY148" s="28"/>
      <c r="AZ148" s="28"/>
      <c r="BA148" s="28"/>
      <c r="BB148" s="28"/>
      <c r="BC148" s="28"/>
      <c r="BD148" s="28"/>
      <c r="BE148" s="28"/>
      <c r="BF148" s="28"/>
      <c r="BG148" s="28"/>
      <c r="BH148" s="28"/>
      <c r="BI148" s="28"/>
      <c r="BJ148" s="28"/>
      <c r="BK148" s="28"/>
      <c r="BL148" s="28"/>
      <c r="BM148" s="28"/>
      <c r="BN148" s="28"/>
      <c r="BO148" s="28"/>
      <c r="BP148" s="28"/>
      <c r="BQ148" s="67"/>
      <c r="BR148" s="28"/>
      <c r="BS148" s="28"/>
      <c r="BT148" s="28"/>
      <c r="BU148" s="28"/>
      <c r="BV148" s="28"/>
      <c r="BW148" s="28"/>
      <c r="BX148" s="28"/>
      <c r="BY148" s="28"/>
      <c r="BZ148" s="28"/>
      <c r="CA148" s="28"/>
      <c r="CB148" s="28"/>
      <c r="CC148" s="28"/>
      <c r="CD148" s="28"/>
      <c r="CE148" s="67"/>
      <c r="CF148" s="28"/>
      <c r="CG148" s="28"/>
      <c r="CH148" s="28"/>
      <c r="CI148" s="28"/>
      <c r="CJ148" s="28"/>
      <c r="CK148" s="28"/>
      <c r="CL148" s="28"/>
      <c r="CM148" s="28"/>
      <c r="CN148" s="28"/>
      <c r="CO148" s="28"/>
      <c r="CP148" s="28"/>
      <c r="CQ148" s="28"/>
      <c r="CR148" s="28"/>
      <c r="CS148" s="47"/>
      <c r="CT148" s="28"/>
      <c r="CU148" s="28"/>
      <c r="CV148" s="28"/>
      <c r="CW148" s="28"/>
      <c r="CX148" s="28"/>
      <c r="CY148" s="28"/>
      <c r="CZ148" s="49"/>
      <c r="DA148" s="28"/>
      <c r="DB148" s="28"/>
      <c r="DC148" s="28"/>
      <c r="DD148" s="28"/>
      <c r="DE148" s="72"/>
      <c r="DF148" s="55"/>
      <c r="DG148" s="28"/>
      <c r="DH148" s="28"/>
      <c r="DI148" s="28"/>
      <c r="DJ148" s="28"/>
      <c r="DK148" s="28"/>
      <c r="DL148" s="28"/>
      <c r="DM148" s="28"/>
      <c r="DN148" s="28"/>
      <c r="DO148" s="28"/>
      <c r="DP148" s="28"/>
      <c r="DQ148" s="28"/>
      <c r="DR148" s="28"/>
      <c r="DS148" s="28"/>
      <c r="DT148" s="28"/>
      <c r="DU148" s="28"/>
      <c r="DV148" s="28"/>
      <c r="DW148" s="28"/>
      <c r="DX148" s="28"/>
      <c r="DY148" s="28"/>
      <c r="DZ148" s="28"/>
      <c r="EA148" s="28"/>
      <c r="EB148" s="28"/>
      <c r="EC148" s="28"/>
      <c r="ED148" s="28"/>
      <c r="EE148" s="28"/>
      <c r="EF148" s="28"/>
      <c r="EG148" s="28"/>
      <c r="EH148" s="28"/>
      <c r="EI148" s="28"/>
      <c r="EJ148" s="28"/>
      <c r="EK148" s="28"/>
      <c r="EL148" s="28"/>
      <c r="EM148" s="28"/>
      <c r="EN148" s="28"/>
      <c r="EO148" s="28"/>
      <c r="EP148" s="28"/>
      <c r="EQ148" s="28"/>
      <c r="ER148" s="28"/>
      <c r="ES148" s="28"/>
      <c r="ET148" s="55"/>
      <c r="EU148" s="28"/>
      <c r="EV148" s="28"/>
      <c r="EW148" s="28"/>
      <c r="EX148" s="28"/>
      <c r="EY148" s="28"/>
      <c r="EZ148" s="28"/>
      <c r="FA148" s="28"/>
      <c r="FB148" s="28"/>
      <c r="FC148" s="28"/>
      <c r="FD148" s="28"/>
      <c r="FE148" s="28"/>
      <c r="FF148" s="28"/>
      <c r="FG148" s="28"/>
      <c r="FH148" s="28"/>
      <c r="FI148" s="28"/>
    </row>
    <row r="149" spans="1:165" x14ac:dyDescent="0.2">
      <c r="A149" s="28"/>
      <c r="B149" s="28"/>
      <c r="C149" s="28"/>
      <c r="E149" s="28"/>
      <c r="F149" s="28"/>
      <c r="G149" s="28"/>
      <c r="H149" s="28"/>
      <c r="I149" s="28"/>
      <c r="J149" s="28"/>
      <c r="K149" s="40"/>
      <c r="L149" s="28"/>
      <c r="M149" s="28"/>
      <c r="N149" s="28"/>
      <c r="O149" s="28"/>
      <c r="P149" s="28"/>
      <c r="Q149" s="40"/>
      <c r="R149" s="28"/>
      <c r="S149" s="28"/>
      <c r="T149" s="28"/>
      <c r="U149" s="28"/>
      <c r="V149" s="28"/>
      <c r="W149" s="28"/>
      <c r="X149" s="28"/>
      <c r="Y149" s="28"/>
      <c r="Z149" s="28"/>
      <c r="AA149" s="28"/>
      <c r="AB149" s="28"/>
      <c r="AC149" s="28"/>
      <c r="AD149" s="28"/>
      <c r="AE149" s="28"/>
      <c r="AF149" s="28"/>
      <c r="AG149" s="28"/>
      <c r="AH149" s="28"/>
      <c r="AI149" s="28"/>
      <c r="AJ149" s="28"/>
      <c r="AK149" s="28"/>
      <c r="AL149" s="28"/>
      <c r="AM149" s="28"/>
      <c r="AN149" s="28"/>
      <c r="AO149" s="28"/>
      <c r="AP149" s="28"/>
      <c r="AQ149" s="28"/>
      <c r="AR149" s="28"/>
      <c r="AS149" s="28"/>
      <c r="AT149" s="28"/>
      <c r="AU149" s="28"/>
      <c r="AV149" s="28"/>
      <c r="AW149" s="28"/>
      <c r="AX149" s="40"/>
      <c r="AY149" s="28"/>
      <c r="AZ149" s="28"/>
      <c r="BA149" s="28"/>
      <c r="BB149" s="28"/>
      <c r="BC149" s="28"/>
      <c r="BD149" s="28"/>
      <c r="BE149" s="28"/>
      <c r="BF149" s="28"/>
      <c r="BG149" s="28"/>
      <c r="BH149" s="28"/>
      <c r="BI149" s="28"/>
      <c r="BJ149" s="28"/>
      <c r="BK149" s="28"/>
      <c r="BL149" s="28"/>
      <c r="BM149" s="28"/>
      <c r="BN149" s="28"/>
      <c r="BO149" s="28"/>
      <c r="BP149" s="28"/>
      <c r="BQ149" s="67"/>
      <c r="BR149" s="28"/>
      <c r="BS149" s="28"/>
      <c r="BT149" s="28"/>
      <c r="BU149" s="28"/>
      <c r="BV149" s="28"/>
      <c r="BW149" s="28"/>
      <c r="BX149" s="28"/>
      <c r="BY149" s="28"/>
      <c r="BZ149" s="28"/>
      <c r="CA149" s="28"/>
      <c r="CB149" s="28"/>
      <c r="CC149" s="28"/>
      <c r="CD149" s="28"/>
      <c r="CE149" s="67"/>
      <c r="CF149" s="28"/>
      <c r="CG149" s="28"/>
      <c r="CH149" s="28"/>
      <c r="CI149" s="28"/>
      <c r="CJ149" s="28"/>
      <c r="CK149" s="28"/>
      <c r="CL149" s="28"/>
      <c r="CM149" s="28"/>
      <c r="CN149" s="28"/>
      <c r="CO149" s="28"/>
      <c r="CP149" s="28"/>
      <c r="CQ149" s="28"/>
      <c r="CR149" s="28"/>
      <c r="CS149" s="47"/>
      <c r="CT149" s="28"/>
      <c r="CU149" s="28"/>
      <c r="CV149" s="28"/>
      <c r="CW149" s="28"/>
      <c r="CX149" s="28"/>
      <c r="CY149" s="28"/>
      <c r="CZ149" s="49"/>
      <c r="DA149" s="28"/>
      <c r="DB149" s="28"/>
      <c r="DC149" s="28"/>
      <c r="DD149" s="28"/>
      <c r="DE149" s="72"/>
      <c r="DF149" s="55"/>
      <c r="DG149" s="28"/>
      <c r="DH149" s="28"/>
      <c r="DI149" s="28"/>
      <c r="DJ149" s="28"/>
      <c r="DK149" s="28"/>
      <c r="DL149" s="28"/>
      <c r="DM149" s="28"/>
      <c r="DN149" s="28"/>
      <c r="DO149" s="28"/>
      <c r="DP149" s="28"/>
      <c r="DQ149" s="28"/>
      <c r="DR149" s="28"/>
      <c r="DS149" s="28"/>
      <c r="DT149" s="28"/>
      <c r="DU149" s="28"/>
      <c r="DV149" s="28"/>
      <c r="DW149" s="28"/>
      <c r="DX149" s="28"/>
      <c r="DY149" s="28"/>
      <c r="DZ149" s="28"/>
      <c r="EA149" s="28"/>
      <c r="EB149" s="28"/>
      <c r="EC149" s="28"/>
      <c r="ED149" s="28"/>
      <c r="EE149" s="28"/>
      <c r="EF149" s="28"/>
      <c r="EG149" s="28"/>
      <c r="EH149" s="28"/>
      <c r="EI149" s="28"/>
      <c r="EJ149" s="28"/>
      <c r="EK149" s="28"/>
      <c r="EL149" s="28"/>
      <c r="EM149" s="28"/>
      <c r="EN149" s="28"/>
      <c r="EO149" s="28"/>
      <c r="EP149" s="28"/>
      <c r="EQ149" s="28"/>
      <c r="ER149" s="28"/>
      <c r="ES149" s="28"/>
      <c r="ET149" s="55"/>
      <c r="EU149" s="28"/>
      <c r="EV149" s="28"/>
      <c r="EW149" s="28"/>
      <c r="EX149" s="28"/>
      <c r="EY149" s="28"/>
      <c r="EZ149" s="28"/>
      <c r="FA149" s="28"/>
      <c r="FB149" s="28"/>
      <c r="FC149" s="28"/>
      <c r="FD149" s="28"/>
      <c r="FE149" s="28"/>
      <c r="FF149" s="28"/>
      <c r="FG149" s="28"/>
      <c r="FH149" s="28"/>
      <c r="FI149" s="28"/>
    </row>
    <row r="150" spans="1:165" x14ac:dyDescent="0.2">
      <c r="A150" s="28"/>
      <c r="B150" s="28"/>
      <c r="C150" s="28"/>
      <c r="E150" s="28"/>
      <c r="F150" s="28"/>
      <c r="G150" s="28"/>
      <c r="H150" s="28"/>
      <c r="I150" s="28"/>
      <c r="J150" s="28"/>
      <c r="K150" s="40"/>
      <c r="L150" s="28"/>
      <c r="M150" s="28"/>
      <c r="N150" s="28"/>
      <c r="O150" s="28"/>
      <c r="P150" s="28"/>
      <c r="Q150" s="40"/>
      <c r="R150" s="28"/>
      <c r="S150" s="28"/>
      <c r="T150" s="28"/>
      <c r="U150" s="28"/>
      <c r="V150" s="28"/>
      <c r="W150" s="28"/>
      <c r="X150" s="28"/>
      <c r="Y150" s="28"/>
      <c r="Z150" s="28"/>
      <c r="AA150" s="28"/>
      <c r="AB150" s="28"/>
      <c r="AC150" s="28"/>
      <c r="AD150" s="28"/>
      <c r="AE150" s="28"/>
      <c r="AF150" s="28"/>
      <c r="AG150" s="28"/>
      <c r="AH150" s="28"/>
      <c r="AI150" s="28"/>
      <c r="AJ150" s="28"/>
      <c r="AK150" s="28"/>
      <c r="AL150" s="28"/>
      <c r="AM150" s="28"/>
      <c r="AN150" s="28"/>
      <c r="AO150" s="28"/>
      <c r="AP150" s="28"/>
      <c r="AQ150" s="28"/>
      <c r="AR150" s="28"/>
      <c r="AS150" s="28"/>
      <c r="AT150" s="28"/>
      <c r="AU150" s="28"/>
      <c r="AV150" s="28"/>
      <c r="AW150" s="28"/>
      <c r="AX150" s="40"/>
      <c r="AY150" s="28"/>
      <c r="AZ150" s="28"/>
      <c r="BA150" s="28"/>
      <c r="BB150" s="28"/>
      <c r="BC150" s="28"/>
      <c r="BD150" s="28"/>
      <c r="BE150" s="28"/>
      <c r="BF150" s="28"/>
      <c r="BG150" s="28"/>
      <c r="BH150" s="28"/>
      <c r="BI150" s="28"/>
      <c r="BJ150" s="28"/>
      <c r="BK150" s="28"/>
      <c r="BL150" s="28"/>
      <c r="BM150" s="28"/>
      <c r="BN150" s="28"/>
      <c r="BO150" s="28"/>
      <c r="BP150" s="28"/>
      <c r="BQ150" s="67"/>
      <c r="BR150" s="28"/>
      <c r="BS150" s="28"/>
      <c r="BT150" s="28"/>
      <c r="BU150" s="28"/>
      <c r="BV150" s="28"/>
      <c r="BW150" s="28"/>
      <c r="BX150" s="28"/>
      <c r="BY150" s="28"/>
      <c r="BZ150" s="28"/>
      <c r="CA150" s="28"/>
      <c r="CB150" s="28"/>
      <c r="CC150" s="28"/>
      <c r="CD150" s="28"/>
      <c r="CE150" s="67"/>
      <c r="CF150" s="28"/>
      <c r="CG150" s="28"/>
      <c r="CH150" s="28"/>
      <c r="CI150" s="28"/>
      <c r="CJ150" s="28"/>
      <c r="CK150" s="28"/>
      <c r="CL150" s="28"/>
      <c r="CM150" s="28"/>
      <c r="CN150" s="28"/>
      <c r="CO150" s="28"/>
      <c r="CP150" s="28"/>
      <c r="CQ150" s="28"/>
      <c r="CR150" s="28"/>
      <c r="CS150" s="47"/>
      <c r="CT150" s="28"/>
      <c r="CU150" s="28"/>
      <c r="CV150" s="28"/>
      <c r="CW150" s="28"/>
      <c r="CX150" s="28"/>
      <c r="CY150" s="28"/>
      <c r="CZ150" s="49"/>
      <c r="DA150" s="28"/>
      <c r="DB150" s="28"/>
      <c r="DC150" s="28"/>
      <c r="DD150" s="28"/>
      <c r="DE150" s="72"/>
      <c r="DF150" s="55"/>
      <c r="DG150" s="28"/>
      <c r="DH150" s="28"/>
      <c r="DI150" s="28"/>
      <c r="DJ150" s="28"/>
      <c r="DK150" s="28"/>
      <c r="DL150" s="28"/>
      <c r="DM150" s="28"/>
      <c r="DN150" s="28"/>
      <c r="DO150" s="28"/>
      <c r="DP150" s="28"/>
      <c r="DQ150" s="28"/>
      <c r="DR150" s="28"/>
      <c r="DS150" s="28"/>
      <c r="DT150" s="28"/>
      <c r="DU150" s="28"/>
      <c r="DV150" s="28"/>
      <c r="DW150" s="28"/>
      <c r="DX150" s="28"/>
      <c r="DY150" s="28"/>
      <c r="DZ150" s="28"/>
      <c r="EA150" s="28"/>
      <c r="EB150" s="28"/>
      <c r="EC150" s="28"/>
      <c r="ED150" s="28"/>
      <c r="EE150" s="28"/>
      <c r="EF150" s="28"/>
      <c r="EG150" s="28"/>
      <c r="EH150" s="28"/>
      <c r="EI150" s="28"/>
      <c r="EJ150" s="28"/>
      <c r="EK150" s="28"/>
      <c r="EL150" s="28"/>
      <c r="EM150" s="28"/>
      <c r="EN150" s="28"/>
      <c r="EO150" s="28"/>
      <c r="EP150" s="28"/>
      <c r="EQ150" s="28"/>
      <c r="ER150" s="28"/>
      <c r="ES150" s="28"/>
      <c r="ET150" s="55"/>
      <c r="EU150" s="28"/>
      <c r="EV150" s="28"/>
      <c r="EW150" s="28"/>
      <c r="EX150" s="28"/>
      <c r="EY150" s="28"/>
      <c r="EZ150" s="28"/>
      <c r="FA150" s="28"/>
      <c r="FB150" s="28"/>
      <c r="FC150" s="28"/>
      <c r="FD150" s="28"/>
      <c r="FE150" s="28"/>
      <c r="FF150" s="28"/>
      <c r="FG150" s="28"/>
      <c r="FH150" s="28"/>
      <c r="FI150" s="28"/>
    </row>
    <row r="151" spans="1:165" x14ac:dyDescent="0.2">
      <c r="A151" s="28"/>
      <c r="B151" s="28"/>
      <c r="C151" s="28"/>
      <c r="E151" s="28"/>
      <c r="F151" s="28"/>
      <c r="G151" s="28"/>
      <c r="H151" s="28"/>
      <c r="I151" s="28"/>
      <c r="J151" s="28"/>
      <c r="K151" s="40"/>
      <c r="L151" s="28"/>
      <c r="M151" s="28"/>
      <c r="N151" s="28"/>
      <c r="O151" s="28"/>
      <c r="P151" s="28"/>
      <c r="Q151" s="40"/>
      <c r="R151" s="28"/>
      <c r="S151" s="28"/>
      <c r="T151" s="28"/>
      <c r="U151" s="28"/>
      <c r="V151" s="28"/>
      <c r="W151" s="28"/>
      <c r="X151" s="28"/>
      <c r="Y151" s="28"/>
      <c r="Z151" s="28"/>
      <c r="AA151" s="28"/>
      <c r="AB151" s="28"/>
      <c r="AC151" s="28"/>
      <c r="AD151" s="28"/>
      <c r="AE151" s="28"/>
      <c r="AF151" s="28"/>
      <c r="AG151" s="28"/>
      <c r="AH151" s="28"/>
      <c r="AI151" s="28"/>
      <c r="AJ151" s="28"/>
      <c r="AK151" s="28"/>
      <c r="AL151" s="28"/>
      <c r="AM151" s="28"/>
      <c r="AN151" s="28"/>
      <c r="AO151" s="28"/>
      <c r="AP151" s="28"/>
      <c r="AQ151" s="28"/>
      <c r="AR151" s="28"/>
      <c r="AS151" s="28"/>
      <c r="AT151" s="28"/>
      <c r="AU151" s="28"/>
      <c r="AV151" s="28"/>
      <c r="AW151" s="28"/>
      <c r="AX151" s="40"/>
      <c r="AY151" s="28"/>
      <c r="AZ151" s="28"/>
      <c r="BA151" s="28"/>
      <c r="BB151" s="28"/>
      <c r="BC151" s="28"/>
      <c r="BD151" s="28"/>
      <c r="BE151" s="28"/>
      <c r="BF151" s="28"/>
      <c r="BG151" s="28"/>
      <c r="BH151" s="28"/>
      <c r="BI151" s="28"/>
      <c r="BJ151" s="28"/>
      <c r="BK151" s="28"/>
      <c r="BL151" s="28"/>
      <c r="BM151" s="28"/>
      <c r="BN151" s="28"/>
      <c r="BO151" s="28"/>
      <c r="BP151" s="28"/>
      <c r="BQ151" s="67"/>
      <c r="BR151" s="28"/>
      <c r="BS151" s="28"/>
      <c r="BT151" s="28"/>
      <c r="BU151" s="28"/>
      <c r="BV151" s="28"/>
      <c r="BW151" s="28"/>
      <c r="BX151" s="28"/>
      <c r="BY151" s="28"/>
      <c r="BZ151" s="28"/>
      <c r="CA151" s="28"/>
      <c r="CB151" s="28"/>
      <c r="CC151" s="28"/>
      <c r="CD151" s="28"/>
      <c r="CE151" s="67"/>
      <c r="CF151" s="28"/>
      <c r="CG151" s="28"/>
      <c r="CH151" s="28"/>
      <c r="CI151" s="28"/>
      <c r="CJ151" s="28"/>
      <c r="CK151" s="28"/>
      <c r="CL151" s="28"/>
      <c r="CM151" s="28"/>
      <c r="CN151" s="28"/>
      <c r="CO151" s="28"/>
      <c r="CP151" s="28"/>
      <c r="CQ151" s="28"/>
      <c r="CR151" s="28"/>
      <c r="CS151" s="47"/>
      <c r="CT151" s="28"/>
      <c r="CU151" s="28"/>
      <c r="CV151" s="28"/>
      <c r="CW151" s="28"/>
      <c r="CX151" s="28"/>
      <c r="CY151" s="28"/>
      <c r="CZ151" s="49"/>
      <c r="DA151" s="28"/>
      <c r="DB151" s="28"/>
      <c r="DC151" s="28"/>
      <c r="DD151" s="28"/>
      <c r="DE151" s="72"/>
      <c r="DF151" s="55"/>
      <c r="DG151" s="28"/>
      <c r="DH151" s="28"/>
      <c r="DI151" s="28"/>
      <c r="DJ151" s="28"/>
      <c r="DK151" s="28"/>
      <c r="DL151" s="28"/>
      <c r="DM151" s="28"/>
      <c r="DN151" s="28"/>
      <c r="DO151" s="28"/>
      <c r="DP151" s="28"/>
      <c r="DQ151" s="28"/>
      <c r="DR151" s="28"/>
      <c r="DS151" s="28"/>
      <c r="DT151" s="28"/>
      <c r="DU151" s="28"/>
      <c r="DV151" s="28"/>
      <c r="DW151" s="28"/>
      <c r="DX151" s="28"/>
      <c r="DY151" s="28"/>
      <c r="DZ151" s="28"/>
      <c r="EA151" s="28"/>
      <c r="EB151" s="28"/>
      <c r="EC151" s="28"/>
      <c r="ED151" s="28"/>
      <c r="EE151" s="28"/>
      <c r="EF151" s="28"/>
      <c r="EG151" s="28"/>
      <c r="EH151" s="28"/>
      <c r="EI151" s="28"/>
      <c r="EJ151" s="28"/>
      <c r="EK151" s="28"/>
      <c r="EL151" s="28"/>
      <c r="EM151" s="28"/>
      <c r="EN151" s="28"/>
      <c r="EO151" s="28"/>
      <c r="EP151" s="28"/>
      <c r="EQ151" s="28"/>
      <c r="ER151" s="28"/>
      <c r="ES151" s="28"/>
      <c r="ET151" s="55"/>
      <c r="EU151" s="28"/>
      <c r="EV151" s="28"/>
      <c r="EW151" s="28"/>
      <c r="EX151" s="28"/>
      <c r="EY151" s="28"/>
      <c r="EZ151" s="28"/>
      <c r="FA151" s="28"/>
      <c r="FB151" s="28"/>
      <c r="FC151" s="28"/>
      <c r="FD151" s="28"/>
      <c r="FE151" s="28"/>
      <c r="FF151" s="28"/>
      <c r="FG151" s="28"/>
      <c r="FH151" s="28"/>
      <c r="FI151" s="28"/>
    </row>
    <row r="152" spans="1:165" x14ac:dyDescent="0.2">
      <c r="A152" s="28"/>
      <c r="B152" s="28"/>
      <c r="C152" s="28"/>
      <c r="E152" s="28"/>
      <c r="F152" s="28"/>
      <c r="G152" s="28"/>
      <c r="H152" s="28"/>
      <c r="I152" s="28"/>
      <c r="J152" s="28"/>
      <c r="K152" s="40"/>
      <c r="L152" s="28"/>
      <c r="M152" s="28"/>
      <c r="N152" s="28"/>
      <c r="O152" s="28"/>
      <c r="P152" s="28"/>
      <c r="Q152" s="40"/>
      <c r="R152" s="28"/>
      <c r="S152" s="28"/>
      <c r="T152" s="28"/>
      <c r="U152" s="28"/>
      <c r="V152" s="28"/>
      <c r="W152" s="28"/>
      <c r="X152" s="28"/>
      <c r="Y152" s="28"/>
      <c r="Z152" s="28"/>
      <c r="AA152" s="28"/>
      <c r="AB152" s="28"/>
      <c r="AC152" s="28"/>
      <c r="AD152" s="28"/>
      <c r="AE152" s="28"/>
      <c r="AF152" s="28"/>
      <c r="AG152" s="28"/>
      <c r="AH152" s="28"/>
      <c r="AI152" s="28"/>
      <c r="AJ152" s="28"/>
      <c r="AK152" s="28"/>
      <c r="AL152" s="28"/>
      <c r="AM152" s="28"/>
      <c r="AN152" s="28"/>
      <c r="AO152" s="28"/>
      <c r="AP152" s="28"/>
      <c r="AQ152" s="28"/>
      <c r="AR152" s="28"/>
      <c r="AS152" s="28"/>
      <c r="AT152" s="28"/>
      <c r="AU152" s="28"/>
      <c r="AV152" s="28"/>
      <c r="AW152" s="28"/>
      <c r="AX152" s="40"/>
      <c r="AY152" s="28"/>
      <c r="AZ152" s="28"/>
      <c r="BA152" s="28"/>
      <c r="BB152" s="28"/>
      <c r="BC152" s="28"/>
      <c r="BD152" s="28"/>
      <c r="BE152" s="28"/>
      <c r="BF152" s="28"/>
      <c r="BG152" s="28"/>
      <c r="BH152" s="28"/>
      <c r="BI152" s="28"/>
      <c r="BJ152" s="28"/>
      <c r="BK152" s="28"/>
      <c r="BL152" s="28"/>
      <c r="BM152" s="28"/>
      <c r="BN152" s="28"/>
      <c r="BO152" s="28"/>
      <c r="BP152" s="28"/>
      <c r="BQ152" s="67"/>
      <c r="BR152" s="28"/>
      <c r="BS152" s="28"/>
      <c r="BT152" s="28"/>
      <c r="BU152" s="28"/>
      <c r="BV152" s="28"/>
      <c r="BW152" s="28"/>
      <c r="BX152" s="28"/>
      <c r="BY152" s="28"/>
      <c r="BZ152" s="28"/>
      <c r="CA152" s="28"/>
      <c r="CB152" s="28"/>
      <c r="CC152" s="28"/>
      <c r="CD152" s="28"/>
      <c r="CE152" s="67"/>
      <c r="CF152" s="28"/>
      <c r="CG152" s="28"/>
      <c r="CH152" s="28"/>
      <c r="CI152" s="28"/>
      <c r="CJ152" s="28"/>
      <c r="CK152" s="28"/>
      <c r="CL152" s="28"/>
      <c r="CM152" s="28"/>
      <c r="CN152" s="28"/>
      <c r="CO152" s="28"/>
      <c r="CP152" s="28"/>
      <c r="CQ152" s="28"/>
      <c r="CR152" s="28"/>
      <c r="CS152" s="47"/>
      <c r="CT152" s="28"/>
      <c r="CU152" s="28"/>
      <c r="CV152" s="28"/>
      <c r="CW152" s="28"/>
      <c r="CX152" s="28"/>
      <c r="CY152" s="28"/>
      <c r="CZ152" s="49"/>
      <c r="DA152" s="28"/>
      <c r="DB152" s="28"/>
      <c r="DC152" s="28"/>
      <c r="DD152" s="28"/>
      <c r="DE152" s="72"/>
      <c r="DF152" s="55"/>
      <c r="DG152" s="28"/>
      <c r="DH152" s="28"/>
      <c r="DI152" s="28"/>
      <c r="DJ152" s="28"/>
      <c r="DK152" s="28"/>
      <c r="DL152" s="28"/>
      <c r="DM152" s="28"/>
      <c r="DN152" s="28"/>
      <c r="DO152" s="28"/>
      <c r="DP152" s="28"/>
      <c r="DQ152" s="28"/>
      <c r="DR152" s="28"/>
      <c r="DS152" s="28"/>
      <c r="DT152" s="28"/>
      <c r="DU152" s="28"/>
      <c r="DV152" s="28"/>
      <c r="DW152" s="28"/>
      <c r="DX152" s="28"/>
      <c r="DY152" s="28"/>
      <c r="DZ152" s="28"/>
      <c r="EA152" s="28"/>
      <c r="EB152" s="28"/>
      <c r="EC152" s="28"/>
      <c r="ED152" s="28"/>
      <c r="EE152" s="28"/>
      <c r="EF152" s="28"/>
      <c r="EG152" s="28"/>
      <c r="EH152" s="28"/>
      <c r="EI152" s="28"/>
      <c r="EJ152" s="28"/>
      <c r="EK152" s="28"/>
      <c r="EL152" s="28"/>
      <c r="EM152" s="28"/>
      <c r="EN152" s="28"/>
      <c r="EO152" s="28"/>
      <c r="EP152" s="28"/>
      <c r="EQ152" s="28"/>
      <c r="ER152" s="28"/>
      <c r="ES152" s="28"/>
      <c r="ET152" s="55"/>
      <c r="EU152" s="28"/>
      <c r="EV152" s="28"/>
      <c r="EW152" s="28"/>
      <c r="EX152" s="28"/>
      <c r="EY152" s="28"/>
      <c r="EZ152" s="28"/>
      <c r="FA152" s="28"/>
      <c r="FB152" s="28"/>
      <c r="FC152" s="28"/>
      <c r="FD152" s="28"/>
      <c r="FE152" s="28"/>
      <c r="FF152" s="28"/>
      <c r="FG152" s="28"/>
      <c r="FH152" s="28"/>
      <c r="FI152" s="28"/>
    </row>
    <row r="153" spans="1:165" x14ac:dyDescent="0.2">
      <c r="A153" s="28"/>
      <c r="B153" s="28"/>
      <c r="C153" s="28"/>
      <c r="E153" s="28"/>
      <c r="F153" s="28"/>
      <c r="G153" s="28"/>
      <c r="H153" s="28"/>
      <c r="I153" s="28"/>
      <c r="J153" s="28"/>
      <c r="K153" s="40"/>
      <c r="L153" s="28"/>
      <c r="M153" s="28"/>
      <c r="N153" s="28"/>
      <c r="O153" s="28"/>
      <c r="P153" s="28"/>
      <c r="Q153" s="40"/>
      <c r="R153" s="28"/>
      <c r="S153" s="28"/>
      <c r="T153" s="28"/>
      <c r="U153" s="28"/>
      <c r="V153" s="28"/>
      <c r="W153" s="28"/>
      <c r="X153" s="28"/>
      <c r="Y153" s="28"/>
      <c r="Z153" s="28"/>
      <c r="AA153" s="28"/>
      <c r="AB153" s="28"/>
      <c r="AC153" s="28"/>
      <c r="AD153" s="28"/>
      <c r="AE153" s="28"/>
      <c r="AF153" s="28"/>
      <c r="AG153" s="28"/>
      <c r="AH153" s="28"/>
      <c r="AI153" s="28"/>
      <c r="AJ153" s="28"/>
      <c r="AK153" s="28"/>
      <c r="AL153" s="28"/>
      <c r="AM153" s="28"/>
      <c r="AN153" s="28"/>
      <c r="AO153" s="28"/>
      <c r="AP153" s="28"/>
      <c r="AQ153" s="28"/>
      <c r="AR153" s="28"/>
      <c r="AS153" s="28"/>
      <c r="AT153" s="28"/>
      <c r="AU153" s="28"/>
      <c r="AV153" s="28"/>
      <c r="AW153" s="28"/>
      <c r="AX153" s="40"/>
      <c r="AY153" s="28"/>
      <c r="AZ153" s="28"/>
      <c r="BA153" s="28"/>
      <c r="BB153" s="28"/>
      <c r="BC153" s="28"/>
      <c r="BD153" s="28"/>
      <c r="BE153" s="28"/>
      <c r="BF153" s="28"/>
      <c r="BG153" s="28"/>
      <c r="BH153" s="28"/>
      <c r="BI153" s="28"/>
      <c r="BJ153" s="28"/>
      <c r="BK153" s="28"/>
      <c r="BL153" s="28"/>
      <c r="BM153" s="28"/>
      <c r="BN153" s="28"/>
      <c r="BO153" s="28"/>
      <c r="BP153" s="28"/>
      <c r="BQ153" s="67"/>
      <c r="BR153" s="28"/>
      <c r="BS153" s="28"/>
      <c r="BT153" s="28"/>
      <c r="BU153" s="28"/>
      <c r="BV153" s="28"/>
      <c r="BW153" s="28"/>
      <c r="BX153" s="28"/>
      <c r="BY153" s="28"/>
      <c r="BZ153" s="28"/>
      <c r="CA153" s="28"/>
      <c r="CB153" s="28"/>
      <c r="CC153" s="28"/>
      <c r="CD153" s="28"/>
      <c r="CE153" s="67"/>
      <c r="CF153" s="28"/>
      <c r="CG153" s="28"/>
      <c r="CH153" s="28"/>
      <c r="CI153" s="28"/>
      <c r="CJ153" s="28"/>
      <c r="CK153" s="28"/>
      <c r="CL153" s="28"/>
      <c r="CM153" s="28"/>
      <c r="CN153" s="28"/>
      <c r="CO153" s="28"/>
      <c r="CP153" s="28"/>
      <c r="CQ153" s="28"/>
      <c r="CR153" s="28"/>
      <c r="CS153" s="47"/>
      <c r="CT153" s="28"/>
      <c r="CU153" s="28"/>
      <c r="CV153" s="28"/>
      <c r="CW153" s="28"/>
      <c r="CX153" s="28"/>
      <c r="CY153" s="28"/>
      <c r="CZ153" s="49"/>
      <c r="DA153" s="28"/>
      <c r="DB153" s="28"/>
      <c r="DC153" s="28"/>
      <c r="DD153" s="28"/>
      <c r="DE153" s="72"/>
      <c r="DF153" s="55"/>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55"/>
      <c r="EU153" s="28"/>
      <c r="EV153" s="28"/>
      <c r="EW153" s="28"/>
      <c r="EX153" s="28"/>
      <c r="EY153" s="28"/>
      <c r="EZ153" s="28"/>
      <c r="FA153" s="28"/>
      <c r="FB153" s="28"/>
      <c r="FC153" s="28"/>
      <c r="FD153" s="28"/>
      <c r="FE153" s="28"/>
      <c r="FF153" s="28"/>
      <c r="FG153" s="28"/>
      <c r="FH153" s="28"/>
      <c r="FI153" s="28"/>
    </row>
    <row r="154" spans="1:165" x14ac:dyDescent="0.2">
      <c r="A154" s="28"/>
      <c r="B154" s="28"/>
      <c r="C154" s="28"/>
      <c r="E154" s="28"/>
      <c r="F154" s="28"/>
      <c r="G154" s="28"/>
      <c r="H154" s="28"/>
      <c r="I154" s="28"/>
      <c r="J154" s="28"/>
      <c r="K154" s="40"/>
      <c r="L154" s="28"/>
      <c r="M154" s="28"/>
      <c r="N154" s="28"/>
      <c r="O154" s="28"/>
      <c r="P154" s="28"/>
      <c r="Q154" s="40"/>
      <c r="R154" s="28"/>
      <c r="S154" s="28"/>
      <c r="T154" s="28"/>
      <c r="U154" s="28"/>
      <c r="V154" s="28"/>
      <c r="W154" s="28"/>
      <c r="X154" s="28"/>
      <c r="Y154" s="28"/>
      <c r="Z154" s="28"/>
      <c r="AA154" s="28"/>
      <c r="AB154" s="28"/>
      <c r="AC154" s="28"/>
      <c r="AD154" s="28"/>
      <c r="AE154" s="28"/>
      <c r="AF154" s="28"/>
      <c r="AG154" s="28"/>
      <c r="AH154" s="28"/>
      <c r="AI154" s="28"/>
      <c r="AJ154" s="28"/>
      <c r="AK154" s="28"/>
      <c r="AL154" s="28"/>
      <c r="AM154" s="28"/>
      <c r="AN154" s="28"/>
      <c r="AO154" s="28"/>
      <c r="AP154" s="28"/>
      <c r="AQ154" s="28"/>
      <c r="AR154" s="28"/>
      <c r="AS154" s="28"/>
      <c r="AT154" s="28"/>
      <c r="AU154" s="28"/>
      <c r="AV154" s="28"/>
      <c r="AW154" s="28"/>
      <c r="AX154" s="40"/>
      <c r="AY154" s="28"/>
      <c r="AZ154" s="28"/>
      <c r="BA154" s="28"/>
      <c r="BB154" s="28"/>
      <c r="BC154" s="28"/>
      <c r="BD154" s="28"/>
      <c r="BE154" s="28"/>
      <c r="BF154" s="28"/>
      <c r="BG154" s="28"/>
      <c r="BH154" s="28"/>
      <c r="BI154" s="28"/>
      <c r="BJ154" s="28"/>
      <c r="BK154" s="28"/>
      <c r="BL154" s="28"/>
      <c r="BM154" s="28"/>
      <c r="BN154" s="28"/>
      <c r="BO154" s="28"/>
      <c r="BP154" s="28"/>
      <c r="BQ154" s="67"/>
      <c r="BR154" s="28"/>
      <c r="BS154" s="28"/>
      <c r="BT154" s="28"/>
      <c r="BU154" s="28"/>
      <c r="BV154" s="28"/>
      <c r="BW154" s="28"/>
      <c r="BX154" s="28"/>
      <c r="BY154" s="28"/>
      <c r="BZ154" s="28"/>
      <c r="CA154" s="28"/>
      <c r="CB154" s="28"/>
      <c r="CC154" s="28"/>
      <c r="CD154" s="28"/>
      <c r="CE154" s="67"/>
      <c r="CF154" s="28"/>
      <c r="CG154" s="28"/>
      <c r="CH154" s="28"/>
      <c r="CI154" s="28"/>
      <c r="CJ154" s="28"/>
      <c r="CK154" s="28"/>
      <c r="CL154" s="28"/>
      <c r="CM154" s="28"/>
      <c r="CN154" s="28"/>
      <c r="CO154" s="28"/>
      <c r="CP154" s="28"/>
      <c r="CQ154" s="28"/>
      <c r="CR154" s="28"/>
      <c r="CS154" s="47"/>
      <c r="CT154" s="28"/>
      <c r="CU154" s="28"/>
      <c r="CV154" s="28"/>
      <c r="CW154" s="28"/>
      <c r="CX154" s="28"/>
      <c r="CY154" s="28"/>
      <c r="CZ154" s="49"/>
      <c r="DA154" s="28"/>
      <c r="DB154" s="28"/>
      <c r="DC154" s="28"/>
      <c r="DD154" s="28"/>
      <c r="DE154" s="72"/>
      <c r="DF154" s="55"/>
      <c r="DG154" s="28"/>
      <c r="DH154" s="28"/>
      <c r="DI154" s="28"/>
      <c r="DJ154" s="28"/>
      <c r="DK154" s="28"/>
      <c r="DL154" s="28"/>
      <c r="DM154" s="28"/>
      <c r="DN154" s="28"/>
      <c r="DO154" s="28"/>
      <c r="DP154" s="28"/>
      <c r="DQ154" s="28"/>
      <c r="DR154" s="28"/>
      <c r="DS154" s="28"/>
      <c r="DT154" s="28"/>
      <c r="DU154" s="28"/>
      <c r="DV154" s="28"/>
      <c r="DW154" s="28"/>
      <c r="DX154" s="28"/>
      <c r="DY154" s="28"/>
      <c r="DZ154" s="28"/>
      <c r="EA154" s="28"/>
      <c r="EB154" s="28"/>
      <c r="EC154" s="28"/>
      <c r="ED154" s="28"/>
      <c r="EE154" s="28"/>
      <c r="EF154" s="28"/>
      <c r="EG154" s="28"/>
      <c r="EH154" s="28"/>
      <c r="EI154" s="28"/>
      <c r="EJ154" s="28"/>
      <c r="EK154" s="28"/>
      <c r="EL154" s="28"/>
      <c r="EM154" s="28"/>
      <c r="EN154" s="28"/>
      <c r="EO154" s="28"/>
      <c r="EP154" s="28"/>
      <c r="EQ154" s="28"/>
      <c r="ER154" s="28"/>
      <c r="ES154" s="28"/>
      <c r="ET154" s="55"/>
      <c r="EU154" s="28"/>
      <c r="EV154" s="28"/>
      <c r="EW154" s="28"/>
      <c r="EX154" s="28"/>
      <c r="EY154" s="28"/>
      <c r="EZ154" s="28"/>
      <c r="FA154" s="28"/>
      <c r="FB154" s="28"/>
      <c r="FC154" s="28"/>
      <c r="FD154" s="28"/>
      <c r="FE154" s="28"/>
      <c r="FF154" s="28"/>
      <c r="FG154" s="28"/>
      <c r="FH154" s="28"/>
      <c r="FI154" s="28"/>
    </row>
    <row r="155" spans="1:165" x14ac:dyDescent="0.2">
      <c r="A155" s="28"/>
      <c r="B155" s="28"/>
      <c r="C155" s="28"/>
      <c r="E155" s="28"/>
      <c r="F155" s="28"/>
      <c r="G155" s="28"/>
      <c r="H155" s="28"/>
      <c r="I155" s="28"/>
      <c r="J155" s="28"/>
      <c r="K155" s="40"/>
      <c r="L155" s="28"/>
      <c r="M155" s="28"/>
      <c r="N155" s="28"/>
      <c r="O155" s="28"/>
      <c r="P155" s="28"/>
      <c r="Q155" s="40"/>
      <c r="R155" s="28"/>
      <c r="S155" s="28"/>
      <c r="T155" s="28"/>
      <c r="U155" s="28"/>
      <c r="V155" s="28"/>
      <c r="W155" s="28"/>
      <c r="X155" s="28"/>
      <c r="Y155" s="28"/>
      <c r="Z155" s="28"/>
      <c r="AA155" s="28"/>
      <c r="AB155" s="28"/>
      <c r="AC155" s="28"/>
      <c r="AD155" s="28"/>
      <c r="AE155" s="28"/>
      <c r="AF155" s="28"/>
      <c r="AG155" s="28"/>
      <c r="AH155" s="28"/>
      <c r="AI155" s="28"/>
      <c r="AJ155" s="28"/>
      <c r="AK155" s="28"/>
      <c r="AL155" s="28"/>
      <c r="AM155" s="28"/>
      <c r="AN155" s="28"/>
      <c r="AO155" s="28"/>
      <c r="AP155" s="28"/>
      <c r="AQ155" s="28"/>
      <c r="AR155" s="28"/>
      <c r="AS155" s="28"/>
      <c r="AT155" s="28"/>
      <c r="AU155" s="28"/>
      <c r="AV155" s="28"/>
      <c r="AW155" s="28"/>
      <c r="AX155" s="40"/>
      <c r="AY155" s="28"/>
      <c r="AZ155" s="28"/>
      <c r="BA155" s="28"/>
      <c r="BB155" s="28"/>
      <c r="BC155" s="28"/>
      <c r="BD155" s="28"/>
      <c r="BE155" s="28"/>
      <c r="BF155" s="28"/>
      <c r="BG155" s="28"/>
      <c r="BH155" s="28"/>
      <c r="BI155" s="28"/>
      <c r="BJ155" s="28"/>
      <c r="BK155" s="28"/>
      <c r="BL155" s="28"/>
      <c r="BM155" s="28"/>
      <c r="BN155" s="28"/>
      <c r="BO155" s="28"/>
      <c r="BP155" s="28"/>
      <c r="BQ155" s="67"/>
      <c r="BR155" s="28"/>
      <c r="BS155" s="28"/>
      <c r="BT155" s="28"/>
      <c r="BU155" s="28"/>
      <c r="BV155" s="28"/>
      <c r="BW155" s="28"/>
      <c r="BX155" s="28"/>
      <c r="BY155" s="28"/>
      <c r="BZ155" s="28"/>
      <c r="CA155" s="28"/>
      <c r="CB155" s="28"/>
      <c r="CC155" s="28"/>
      <c r="CD155" s="28"/>
      <c r="CE155" s="67"/>
      <c r="CF155" s="28"/>
      <c r="CG155" s="28"/>
      <c r="CH155" s="28"/>
      <c r="CI155" s="28"/>
      <c r="CJ155" s="28"/>
      <c r="CK155" s="28"/>
      <c r="CL155" s="28"/>
      <c r="CM155" s="28"/>
      <c r="CN155" s="28"/>
      <c r="CO155" s="28"/>
      <c r="CP155" s="28"/>
      <c r="CQ155" s="28"/>
      <c r="CR155" s="28"/>
      <c r="CS155" s="47"/>
      <c r="CT155" s="28"/>
      <c r="CU155" s="28"/>
      <c r="CV155" s="28"/>
      <c r="CW155" s="28"/>
      <c r="CX155" s="28"/>
      <c r="CY155" s="28"/>
      <c r="CZ155" s="49"/>
      <c r="DA155" s="28"/>
      <c r="DB155" s="28"/>
      <c r="DC155" s="28"/>
      <c r="DD155" s="28"/>
      <c r="DE155" s="72"/>
      <c r="DF155" s="55"/>
      <c r="DG155" s="28"/>
      <c r="DH155" s="28"/>
      <c r="DI155" s="28"/>
      <c r="DJ155" s="28"/>
      <c r="DK155" s="28"/>
      <c r="DL155" s="28"/>
      <c r="DM155" s="28"/>
      <c r="DN155" s="28"/>
      <c r="DO155" s="28"/>
      <c r="DP155" s="28"/>
      <c r="DQ155" s="28"/>
      <c r="DR155" s="28"/>
      <c r="DS155" s="28"/>
      <c r="DT155" s="28"/>
      <c r="DU155" s="28"/>
      <c r="DV155" s="28"/>
      <c r="DW155" s="28"/>
      <c r="DX155" s="28"/>
      <c r="DY155" s="28"/>
      <c r="DZ155" s="28"/>
      <c r="EA155" s="28"/>
      <c r="EB155" s="28"/>
      <c r="EC155" s="28"/>
      <c r="ED155" s="28"/>
      <c r="EE155" s="28"/>
      <c r="EF155" s="28"/>
      <c r="EG155" s="28"/>
      <c r="EH155" s="28"/>
      <c r="EI155" s="28"/>
      <c r="EJ155" s="28"/>
      <c r="EK155" s="28"/>
      <c r="EL155" s="28"/>
      <c r="EM155" s="28"/>
      <c r="EN155" s="28"/>
      <c r="EO155" s="28"/>
      <c r="EP155" s="28"/>
      <c r="EQ155" s="28"/>
      <c r="ER155" s="28"/>
      <c r="ES155" s="28"/>
      <c r="ET155" s="55"/>
      <c r="EU155" s="28"/>
      <c r="EV155" s="28"/>
      <c r="EW155" s="28"/>
      <c r="EX155" s="28"/>
      <c r="EY155" s="28"/>
      <c r="EZ155" s="28"/>
      <c r="FA155" s="28"/>
      <c r="FB155" s="28"/>
      <c r="FC155" s="28"/>
      <c r="FD155" s="28"/>
      <c r="FE155" s="28"/>
      <c r="FF155" s="28"/>
      <c r="FG155" s="28"/>
      <c r="FH155" s="28"/>
      <c r="FI155" s="28"/>
    </row>
    <row r="156" spans="1:165" x14ac:dyDescent="0.2">
      <c r="A156" s="28"/>
      <c r="B156" s="28"/>
      <c r="C156" s="28"/>
      <c r="E156" s="28"/>
      <c r="F156" s="28"/>
      <c r="G156" s="28"/>
      <c r="H156" s="28"/>
      <c r="I156" s="28"/>
      <c r="J156" s="28"/>
      <c r="K156" s="40"/>
      <c r="L156" s="28"/>
      <c r="M156" s="28"/>
      <c r="N156" s="28"/>
      <c r="O156" s="28"/>
      <c r="P156" s="28"/>
      <c r="Q156" s="40"/>
      <c r="R156" s="28"/>
      <c r="S156" s="28"/>
      <c r="T156" s="28"/>
      <c r="U156" s="28"/>
      <c r="V156" s="28"/>
      <c r="W156" s="28"/>
      <c r="X156" s="28"/>
      <c r="Y156" s="28"/>
      <c r="Z156" s="28"/>
      <c r="AA156" s="28"/>
      <c r="AB156" s="28"/>
      <c r="AC156" s="28"/>
      <c r="AD156" s="28"/>
      <c r="AE156" s="28"/>
      <c r="AF156" s="28"/>
      <c r="AG156" s="28"/>
      <c r="AH156" s="28"/>
      <c r="AI156" s="28"/>
      <c r="AJ156" s="28"/>
      <c r="AK156" s="28"/>
      <c r="AL156" s="28"/>
      <c r="AM156" s="28"/>
      <c r="AN156" s="28"/>
      <c r="AO156" s="28"/>
      <c r="AP156" s="28"/>
      <c r="AQ156" s="28"/>
      <c r="AR156" s="28"/>
      <c r="AS156" s="28"/>
      <c r="AT156" s="28"/>
      <c r="AU156" s="28"/>
      <c r="AV156" s="28"/>
      <c r="AW156" s="28"/>
      <c r="AX156" s="40"/>
      <c r="AY156" s="28"/>
      <c r="AZ156" s="28"/>
      <c r="BA156" s="28"/>
      <c r="BB156" s="28"/>
      <c r="BC156" s="28"/>
      <c r="BD156" s="28"/>
      <c r="BE156" s="28"/>
      <c r="BF156" s="28"/>
      <c r="BG156" s="28"/>
      <c r="BH156" s="28"/>
      <c r="BI156" s="28"/>
      <c r="BJ156" s="28"/>
      <c r="BK156" s="28"/>
      <c r="BL156" s="28"/>
      <c r="BM156" s="28"/>
      <c r="BN156" s="28"/>
      <c r="BO156" s="28"/>
      <c r="BP156" s="28"/>
      <c r="BQ156" s="67"/>
      <c r="BR156" s="28"/>
      <c r="BS156" s="28"/>
      <c r="BT156" s="28"/>
      <c r="BU156" s="28"/>
      <c r="BV156" s="28"/>
      <c r="BW156" s="28"/>
      <c r="BX156" s="28"/>
      <c r="BY156" s="28"/>
      <c r="BZ156" s="28"/>
      <c r="CA156" s="28"/>
      <c r="CB156" s="28"/>
      <c r="CC156" s="28"/>
      <c r="CD156" s="28"/>
      <c r="CE156" s="67"/>
      <c r="CF156" s="28"/>
      <c r="CG156" s="28"/>
      <c r="CH156" s="28"/>
      <c r="CI156" s="28"/>
      <c r="CJ156" s="28"/>
      <c r="CK156" s="28"/>
      <c r="CL156" s="28"/>
      <c r="CM156" s="28"/>
      <c r="CN156" s="28"/>
      <c r="CO156" s="28"/>
      <c r="CP156" s="28"/>
      <c r="CQ156" s="28"/>
      <c r="CR156" s="28"/>
      <c r="CS156" s="47"/>
      <c r="CT156" s="28"/>
      <c r="CU156" s="28"/>
      <c r="CV156" s="28"/>
      <c r="CW156" s="28"/>
      <c r="CX156" s="28"/>
      <c r="CY156" s="28"/>
      <c r="CZ156" s="49"/>
      <c r="DA156" s="28"/>
      <c r="DB156" s="28"/>
      <c r="DC156" s="28"/>
      <c r="DD156" s="28"/>
      <c r="DE156" s="72"/>
      <c r="DF156" s="55"/>
      <c r="DG156" s="28"/>
      <c r="DH156" s="28"/>
      <c r="DI156" s="28"/>
      <c r="DJ156" s="28"/>
      <c r="DK156" s="28"/>
      <c r="DL156" s="28"/>
      <c r="DM156" s="28"/>
      <c r="DN156" s="28"/>
      <c r="DO156" s="28"/>
      <c r="DP156" s="28"/>
      <c r="DQ156" s="28"/>
      <c r="DR156" s="28"/>
      <c r="DS156" s="28"/>
      <c r="DT156" s="28"/>
      <c r="DU156" s="28"/>
      <c r="DV156" s="28"/>
      <c r="DW156" s="28"/>
      <c r="DX156" s="28"/>
      <c r="DY156" s="28"/>
      <c r="DZ156" s="28"/>
      <c r="EA156" s="28"/>
      <c r="EB156" s="28"/>
      <c r="EC156" s="28"/>
      <c r="ED156" s="28"/>
      <c r="EE156" s="28"/>
      <c r="EF156" s="28"/>
      <c r="EG156" s="28"/>
      <c r="EH156" s="28"/>
      <c r="EI156" s="28"/>
      <c r="EJ156" s="28"/>
      <c r="EK156" s="28"/>
      <c r="EL156" s="28"/>
      <c r="EM156" s="28"/>
      <c r="EN156" s="28"/>
      <c r="EO156" s="28"/>
      <c r="EP156" s="28"/>
      <c r="EQ156" s="28"/>
      <c r="ER156" s="28"/>
      <c r="ES156" s="28"/>
      <c r="ET156" s="55"/>
      <c r="EU156" s="28"/>
      <c r="EV156" s="28"/>
      <c r="EW156" s="28"/>
      <c r="EX156" s="28"/>
      <c r="EY156" s="28"/>
      <c r="EZ156" s="28"/>
      <c r="FA156" s="28"/>
      <c r="FB156" s="28"/>
      <c r="FC156" s="28"/>
      <c r="FD156" s="28"/>
      <c r="FE156" s="28"/>
      <c r="FF156" s="28"/>
      <c r="FG156" s="28"/>
      <c r="FH156" s="28"/>
      <c r="FI156" s="28"/>
    </row>
    <row r="157" spans="1:165" x14ac:dyDescent="0.2">
      <c r="A157" s="28"/>
      <c r="B157" s="28"/>
      <c r="C157" s="28"/>
      <c r="E157" s="28"/>
      <c r="F157" s="28"/>
      <c r="G157" s="28"/>
      <c r="H157" s="28"/>
      <c r="I157" s="28"/>
      <c r="J157" s="28"/>
      <c r="K157" s="40"/>
      <c r="L157" s="28"/>
      <c r="M157" s="28"/>
      <c r="N157" s="28"/>
      <c r="O157" s="28"/>
      <c r="P157" s="28"/>
      <c r="Q157" s="40"/>
      <c r="R157" s="28"/>
      <c r="S157" s="28"/>
      <c r="T157" s="28"/>
      <c r="U157" s="28"/>
      <c r="V157" s="28"/>
      <c r="W157" s="28"/>
      <c r="X157" s="28"/>
      <c r="Y157" s="28"/>
      <c r="Z157" s="28"/>
      <c r="AA157" s="28"/>
      <c r="AB157" s="28"/>
      <c r="AC157" s="28"/>
      <c r="AD157" s="28"/>
      <c r="AE157" s="28"/>
      <c r="AF157" s="28"/>
      <c r="AG157" s="28"/>
      <c r="AH157" s="28"/>
      <c r="AI157" s="28"/>
      <c r="AJ157" s="28"/>
      <c r="AK157" s="28"/>
      <c r="AL157" s="28"/>
      <c r="AM157" s="28"/>
      <c r="AN157" s="28"/>
      <c r="AO157" s="28"/>
      <c r="AP157" s="28"/>
      <c r="AQ157" s="28"/>
      <c r="AR157" s="28"/>
      <c r="AS157" s="28"/>
      <c r="AT157" s="28"/>
      <c r="AU157" s="28"/>
      <c r="AV157" s="28"/>
      <c r="AW157" s="28"/>
      <c r="AX157" s="40"/>
      <c r="AY157" s="28"/>
      <c r="AZ157" s="28"/>
      <c r="BA157" s="28"/>
      <c r="BB157" s="28"/>
      <c r="BC157" s="28"/>
      <c r="BD157" s="28"/>
      <c r="BE157" s="28"/>
      <c r="BF157" s="28"/>
      <c r="BG157" s="28"/>
      <c r="BH157" s="28"/>
      <c r="BI157" s="28"/>
      <c r="BJ157" s="28"/>
      <c r="BK157" s="28"/>
      <c r="BL157" s="28"/>
      <c r="BM157" s="28"/>
      <c r="BN157" s="28"/>
      <c r="BO157" s="28"/>
      <c r="BP157" s="28"/>
      <c r="BQ157" s="67"/>
      <c r="BR157" s="28"/>
      <c r="BS157" s="28"/>
      <c r="BT157" s="28"/>
      <c r="BU157" s="28"/>
      <c r="BV157" s="28"/>
      <c r="BW157" s="28"/>
      <c r="BX157" s="28"/>
      <c r="BY157" s="28"/>
      <c r="BZ157" s="28"/>
      <c r="CA157" s="28"/>
      <c r="CB157" s="28"/>
      <c r="CC157" s="28"/>
      <c r="CD157" s="28"/>
      <c r="CE157" s="67"/>
      <c r="CF157" s="28"/>
      <c r="CG157" s="28"/>
      <c r="CH157" s="28"/>
      <c r="CI157" s="28"/>
      <c r="CJ157" s="28"/>
      <c r="CK157" s="28"/>
      <c r="CL157" s="28"/>
      <c r="CM157" s="28"/>
      <c r="CN157" s="28"/>
      <c r="CO157" s="28"/>
      <c r="CP157" s="28"/>
      <c r="CQ157" s="28"/>
      <c r="CR157" s="28"/>
      <c r="CS157" s="47"/>
      <c r="CT157" s="28"/>
      <c r="CU157" s="28"/>
      <c r="CV157" s="28"/>
      <c r="CW157" s="28"/>
      <c r="CX157" s="28"/>
      <c r="CY157" s="28"/>
      <c r="CZ157" s="49"/>
      <c r="DA157" s="28"/>
      <c r="DB157" s="28"/>
      <c r="DC157" s="28"/>
      <c r="DD157" s="28"/>
      <c r="DE157" s="72"/>
      <c r="DF157" s="55"/>
      <c r="DG157" s="28"/>
      <c r="DH157" s="28"/>
      <c r="DI157" s="28"/>
      <c r="DJ157" s="28"/>
      <c r="DK157" s="28"/>
      <c r="DL157" s="28"/>
      <c r="DM157" s="28"/>
      <c r="DN157" s="28"/>
      <c r="DO157" s="28"/>
      <c r="DP157" s="28"/>
      <c r="DQ157" s="28"/>
      <c r="DR157" s="28"/>
      <c r="DS157" s="28"/>
      <c r="DT157" s="28"/>
      <c r="DU157" s="28"/>
      <c r="DV157" s="28"/>
      <c r="DW157" s="28"/>
      <c r="DX157" s="28"/>
      <c r="DY157" s="28"/>
      <c r="DZ157" s="28"/>
      <c r="EA157" s="28"/>
      <c r="EB157" s="28"/>
      <c r="EC157" s="28"/>
      <c r="ED157" s="28"/>
      <c r="EE157" s="28"/>
      <c r="EF157" s="28"/>
      <c r="EG157" s="28"/>
      <c r="EH157" s="28"/>
      <c r="EI157" s="28"/>
      <c r="EJ157" s="28"/>
      <c r="EK157" s="28"/>
      <c r="EL157" s="28"/>
      <c r="EM157" s="28"/>
      <c r="EN157" s="28"/>
      <c r="EO157" s="28"/>
      <c r="EP157" s="28"/>
      <c r="EQ157" s="28"/>
      <c r="ER157" s="28"/>
      <c r="ES157" s="28"/>
      <c r="ET157" s="55"/>
      <c r="EU157" s="28"/>
      <c r="EV157" s="28"/>
      <c r="EW157" s="28"/>
      <c r="EX157" s="28"/>
      <c r="EY157" s="28"/>
      <c r="EZ157" s="28"/>
      <c r="FA157" s="28"/>
      <c r="FB157" s="28"/>
      <c r="FC157" s="28"/>
      <c r="FD157" s="28"/>
      <c r="FE157" s="28"/>
      <c r="FF157" s="28"/>
      <c r="FG157" s="28"/>
      <c r="FH157" s="28"/>
      <c r="FI157" s="28"/>
    </row>
    <row r="158" spans="1:165" x14ac:dyDescent="0.2">
      <c r="A158" s="28"/>
      <c r="B158" s="28"/>
      <c r="C158" s="28"/>
      <c r="E158" s="28"/>
      <c r="F158" s="28"/>
      <c r="G158" s="28"/>
      <c r="H158" s="28"/>
      <c r="I158" s="28"/>
      <c r="J158" s="28"/>
      <c r="K158" s="40"/>
      <c r="L158" s="28"/>
      <c r="M158" s="28"/>
      <c r="N158" s="28"/>
      <c r="O158" s="28"/>
      <c r="P158" s="28"/>
      <c r="Q158" s="40"/>
      <c r="R158" s="28"/>
      <c r="S158" s="28"/>
      <c r="T158" s="28"/>
      <c r="U158" s="28"/>
      <c r="V158" s="28"/>
      <c r="W158" s="28"/>
      <c r="X158" s="28"/>
      <c r="Y158" s="28"/>
      <c r="Z158" s="28"/>
      <c r="AA158" s="28"/>
      <c r="AB158" s="28"/>
      <c r="AC158" s="28"/>
      <c r="AD158" s="28"/>
      <c r="AE158" s="28"/>
      <c r="AF158" s="28"/>
      <c r="AG158" s="28"/>
      <c r="AH158" s="28"/>
      <c r="AI158" s="28"/>
      <c r="AJ158" s="28"/>
      <c r="AK158" s="28"/>
      <c r="AL158" s="28"/>
      <c r="AM158" s="28"/>
      <c r="AN158" s="28"/>
      <c r="AO158" s="28"/>
      <c r="AP158" s="28"/>
      <c r="AQ158" s="28"/>
      <c r="AR158" s="28"/>
      <c r="AS158" s="28"/>
      <c r="AT158" s="28"/>
      <c r="AU158" s="28"/>
      <c r="AV158" s="28"/>
      <c r="AW158" s="28"/>
      <c r="AX158" s="40"/>
      <c r="AY158" s="28"/>
      <c r="AZ158" s="28"/>
      <c r="BA158" s="28"/>
      <c r="BB158" s="28"/>
      <c r="BC158" s="28"/>
      <c r="BD158" s="28"/>
      <c r="BE158" s="28"/>
      <c r="BF158" s="28"/>
      <c r="BG158" s="28"/>
      <c r="BH158" s="28"/>
      <c r="BI158" s="28"/>
      <c r="BJ158" s="28"/>
      <c r="BK158" s="28"/>
      <c r="BL158" s="28"/>
      <c r="BM158" s="28"/>
      <c r="BN158" s="28"/>
      <c r="BO158" s="28"/>
      <c r="BP158" s="28"/>
      <c r="BQ158" s="67"/>
      <c r="BR158" s="28"/>
      <c r="BS158" s="28"/>
      <c r="BT158" s="28"/>
      <c r="BU158" s="28"/>
      <c r="BV158" s="28"/>
      <c r="BW158" s="28"/>
      <c r="BX158" s="28"/>
      <c r="BY158" s="28"/>
      <c r="BZ158" s="28"/>
      <c r="CA158" s="28"/>
      <c r="CB158" s="28"/>
      <c r="CC158" s="28"/>
      <c r="CD158" s="28"/>
      <c r="CE158" s="67"/>
      <c r="CF158" s="28"/>
      <c r="CG158" s="28"/>
      <c r="CH158" s="28"/>
      <c r="CI158" s="28"/>
      <c r="CJ158" s="28"/>
      <c r="CK158" s="28"/>
      <c r="CL158" s="28"/>
      <c r="CM158" s="28"/>
      <c r="CN158" s="28"/>
      <c r="CO158" s="28"/>
      <c r="CP158" s="28"/>
      <c r="CQ158" s="28"/>
      <c r="CR158" s="28"/>
      <c r="CS158" s="47"/>
      <c r="CT158" s="28"/>
      <c r="CU158" s="28"/>
      <c r="CV158" s="28"/>
      <c r="CW158" s="28"/>
      <c r="CX158" s="28"/>
      <c r="CY158" s="28"/>
      <c r="CZ158" s="49"/>
      <c r="DA158" s="28"/>
      <c r="DB158" s="28"/>
      <c r="DC158" s="28"/>
      <c r="DD158" s="28"/>
      <c r="DE158" s="72"/>
      <c r="DF158" s="55"/>
      <c r="DG158" s="28"/>
      <c r="DH158" s="28"/>
      <c r="DI158" s="28"/>
      <c r="DJ158" s="28"/>
      <c r="DK158" s="28"/>
      <c r="DL158" s="28"/>
      <c r="DM158" s="28"/>
      <c r="DN158" s="28"/>
      <c r="DO158" s="28"/>
      <c r="DP158" s="28"/>
      <c r="DQ158" s="28"/>
      <c r="DR158" s="28"/>
      <c r="DS158" s="28"/>
      <c r="DT158" s="28"/>
      <c r="DU158" s="28"/>
      <c r="DV158" s="28"/>
      <c r="DW158" s="28"/>
      <c r="DX158" s="28"/>
      <c r="DY158" s="28"/>
      <c r="DZ158" s="28"/>
      <c r="EA158" s="28"/>
      <c r="EB158" s="28"/>
      <c r="EC158" s="28"/>
      <c r="ED158" s="28"/>
      <c r="EE158" s="28"/>
      <c r="EF158" s="28"/>
      <c r="EG158" s="28"/>
      <c r="EH158" s="28"/>
      <c r="EI158" s="28"/>
      <c r="EJ158" s="28"/>
      <c r="EK158" s="28"/>
      <c r="EL158" s="28"/>
      <c r="EM158" s="28"/>
      <c r="EN158" s="28"/>
      <c r="EO158" s="28"/>
      <c r="EP158" s="28"/>
      <c r="EQ158" s="28"/>
      <c r="ER158" s="28"/>
      <c r="ES158" s="28"/>
      <c r="ET158" s="55"/>
      <c r="EU158" s="28"/>
      <c r="EV158" s="28"/>
      <c r="EW158" s="28"/>
      <c r="EX158" s="28"/>
      <c r="EY158" s="28"/>
      <c r="EZ158" s="28"/>
      <c r="FA158" s="28"/>
      <c r="FB158" s="28"/>
      <c r="FC158" s="28"/>
      <c r="FD158" s="28"/>
      <c r="FE158" s="28"/>
      <c r="FF158" s="28"/>
      <c r="FG158" s="28"/>
      <c r="FH158" s="28"/>
      <c r="FI158" s="28"/>
    </row>
    <row r="159" spans="1:165" x14ac:dyDescent="0.2">
      <c r="A159" s="28"/>
      <c r="B159" s="28"/>
      <c r="C159" s="28"/>
      <c r="E159" s="28"/>
      <c r="F159" s="28"/>
      <c r="G159" s="28"/>
      <c r="H159" s="28"/>
      <c r="I159" s="28"/>
      <c r="J159" s="28"/>
      <c r="K159" s="40"/>
      <c r="L159" s="28"/>
      <c r="M159" s="28"/>
      <c r="N159" s="28"/>
      <c r="O159" s="28"/>
      <c r="P159" s="28"/>
      <c r="Q159" s="40"/>
      <c r="R159" s="28"/>
      <c r="S159" s="28"/>
      <c r="T159" s="28"/>
      <c r="U159" s="28"/>
      <c r="V159" s="28"/>
      <c r="W159" s="28"/>
      <c r="X159" s="28"/>
      <c r="Y159" s="28"/>
      <c r="Z159" s="28"/>
      <c r="AA159" s="28"/>
      <c r="AB159" s="28"/>
      <c r="AC159" s="28"/>
      <c r="AD159" s="28"/>
      <c r="AE159" s="28"/>
      <c r="AF159" s="28"/>
      <c r="AG159" s="28"/>
      <c r="AH159" s="28"/>
      <c r="AI159" s="28"/>
      <c r="AJ159" s="28"/>
      <c r="AK159" s="28"/>
      <c r="AL159" s="28"/>
      <c r="AM159" s="28"/>
      <c r="AN159" s="28"/>
      <c r="AO159" s="28"/>
      <c r="AP159" s="28"/>
      <c r="AQ159" s="28"/>
      <c r="AR159" s="28"/>
      <c r="AS159" s="28"/>
      <c r="AT159" s="28"/>
      <c r="AU159" s="28"/>
      <c r="AV159" s="28"/>
      <c r="AW159" s="28"/>
      <c r="AX159" s="40"/>
      <c r="AY159" s="28"/>
      <c r="AZ159" s="28"/>
      <c r="BA159" s="28"/>
      <c r="BB159" s="28"/>
      <c r="BC159" s="28"/>
      <c r="BD159" s="28"/>
      <c r="BE159" s="28"/>
      <c r="BF159" s="28"/>
      <c r="BG159" s="28"/>
      <c r="BH159" s="28"/>
      <c r="BI159" s="28"/>
      <c r="BJ159" s="28"/>
      <c r="BK159" s="28"/>
      <c r="BL159" s="28"/>
      <c r="BM159" s="28"/>
      <c r="BN159" s="28"/>
      <c r="BO159" s="28"/>
      <c r="BP159" s="28"/>
      <c r="BQ159" s="67"/>
      <c r="BR159" s="28"/>
      <c r="BS159" s="28"/>
      <c r="BT159" s="28"/>
      <c r="BU159" s="28"/>
      <c r="BV159" s="28"/>
      <c r="BW159" s="28"/>
      <c r="BX159" s="28"/>
      <c r="BY159" s="28"/>
      <c r="BZ159" s="28"/>
      <c r="CA159" s="28"/>
      <c r="CB159" s="28"/>
      <c r="CC159" s="28"/>
      <c r="CD159" s="28"/>
      <c r="CE159" s="67"/>
      <c r="CF159" s="28"/>
      <c r="CG159" s="28"/>
      <c r="CH159" s="28"/>
      <c r="CI159" s="28"/>
      <c r="CJ159" s="28"/>
      <c r="CK159" s="28"/>
      <c r="CL159" s="28"/>
      <c r="CM159" s="28"/>
      <c r="CN159" s="28"/>
      <c r="CO159" s="28"/>
      <c r="CP159" s="28"/>
      <c r="CQ159" s="28"/>
      <c r="CR159" s="28"/>
      <c r="CS159" s="47"/>
      <c r="CT159" s="28"/>
      <c r="CU159" s="28"/>
      <c r="CV159" s="28"/>
      <c r="CW159" s="28"/>
      <c r="CX159" s="28"/>
      <c r="CY159" s="28"/>
      <c r="CZ159" s="49"/>
      <c r="DA159" s="28"/>
      <c r="DB159" s="28"/>
      <c r="DC159" s="28"/>
      <c r="DD159" s="28"/>
      <c r="DE159" s="72"/>
      <c r="DF159" s="55"/>
      <c r="DG159" s="28"/>
      <c r="DH159" s="28"/>
      <c r="DI159" s="28"/>
      <c r="DJ159" s="28"/>
      <c r="DK159" s="28"/>
      <c r="DL159" s="28"/>
      <c r="DM159" s="28"/>
      <c r="DN159" s="28"/>
      <c r="DO159" s="28"/>
      <c r="DP159" s="28"/>
      <c r="DQ159" s="28"/>
      <c r="DR159" s="28"/>
      <c r="DS159" s="28"/>
      <c r="DT159" s="28"/>
      <c r="DU159" s="28"/>
      <c r="DV159" s="28"/>
      <c r="DW159" s="28"/>
      <c r="DX159" s="28"/>
      <c r="DY159" s="28"/>
      <c r="DZ159" s="28"/>
      <c r="EA159" s="28"/>
      <c r="EB159" s="28"/>
      <c r="EC159" s="28"/>
      <c r="ED159" s="28"/>
      <c r="EE159" s="28"/>
      <c r="EF159" s="28"/>
      <c r="EG159" s="28"/>
      <c r="EH159" s="28"/>
      <c r="EI159" s="28"/>
      <c r="EJ159" s="28"/>
      <c r="EK159" s="28"/>
      <c r="EL159" s="28"/>
      <c r="EM159" s="28"/>
      <c r="EN159" s="28"/>
      <c r="EO159" s="28"/>
      <c r="EP159" s="28"/>
      <c r="EQ159" s="28"/>
      <c r="ER159" s="28"/>
      <c r="ES159" s="28"/>
      <c r="ET159" s="55"/>
      <c r="EU159" s="28"/>
      <c r="EV159" s="28"/>
      <c r="EW159" s="28"/>
      <c r="EX159" s="28"/>
      <c r="EY159" s="28"/>
      <c r="EZ159" s="28"/>
      <c r="FA159" s="28"/>
      <c r="FB159" s="28"/>
      <c r="FC159" s="28"/>
      <c r="FD159" s="28"/>
      <c r="FE159" s="28"/>
      <c r="FF159" s="28"/>
      <c r="FG159" s="28"/>
      <c r="FH159" s="28"/>
      <c r="FI159" s="28"/>
    </row>
    <row r="160" spans="1:165" x14ac:dyDescent="0.2">
      <c r="A160" s="28"/>
      <c r="B160" s="28"/>
      <c r="C160" s="28"/>
      <c r="E160" s="28"/>
      <c r="F160" s="28"/>
      <c r="G160" s="28"/>
      <c r="H160" s="28"/>
      <c r="I160" s="28"/>
      <c r="J160" s="28"/>
      <c r="K160" s="40"/>
      <c r="L160" s="28"/>
      <c r="M160" s="28"/>
      <c r="N160" s="28"/>
      <c r="O160" s="28"/>
      <c r="P160" s="28"/>
      <c r="Q160" s="40"/>
      <c r="R160" s="28"/>
      <c r="S160" s="28"/>
      <c r="T160" s="28"/>
      <c r="U160" s="28"/>
      <c r="V160" s="28"/>
      <c r="W160" s="28"/>
      <c r="X160" s="28"/>
      <c r="Y160" s="28"/>
      <c r="Z160" s="28"/>
      <c r="AA160" s="28"/>
      <c r="AB160" s="28"/>
      <c r="AC160" s="28"/>
      <c r="AD160" s="28"/>
      <c r="AE160" s="28"/>
      <c r="AF160" s="28"/>
      <c r="AG160" s="28"/>
      <c r="AH160" s="28"/>
      <c r="AI160" s="28"/>
      <c r="AJ160" s="28"/>
      <c r="AK160" s="28"/>
      <c r="AL160" s="28"/>
      <c r="AM160" s="28"/>
      <c r="AN160" s="28"/>
      <c r="AO160" s="28"/>
      <c r="AP160" s="28"/>
      <c r="AQ160" s="28"/>
      <c r="AR160" s="28"/>
      <c r="AS160" s="28"/>
      <c r="AT160" s="28"/>
      <c r="AU160" s="28"/>
      <c r="AV160" s="28"/>
      <c r="AW160" s="28"/>
      <c r="AX160" s="40"/>
      <c r="AY160" s="28"/>
      <c r="AZ160" s="28"/>
      <c r="BA160" s="28"/>
      <c r="BB160" s="28"/>
      <c r="BC160" s="28"/>
      <c r="BD160" s="28"/>
      <c r="BE160" s="28"/>
      <c r="BF160" s="28"/>
      <c r="BG160" s="28"/>
      <c r="BH160" s="28"/>
      <c r="BI160" s="28"/>
      <c r="BJ160" s="28"/>
      <c r="BK160" s="28"/>
      <c r="BL160" s="28"/>
      <c r="BM160" s="28"/>
      <c r="BN160" s="28"/>
      <c r="BO160" s="28"/>
      <c r="BP160" s="28"/>
      <c r="BQ160" s="67"/>
      <c r="BR160" s="28"/>
      <c r="BS160" s="28"/>
      <c r="BT160" s="28"/>
      <c r="BU160" s="28"/>
      <c r="BV160" s="28"/>
      <c r="BW160" s="28"/>
      <c r="BX160" s="28"/>
      <c r="BY160" s="28"/>
      <c r="BZ160" s="28"/>
      <c r="CA160" s="28"/>
      <c r="CB160" s="28"/>
      <c r="CC160" s="28"/>
      <c r="CD160" s="28"/>
      <c r="CE160" s="67"/>
      <c r="CF160" s="28"/>
      <c r="CG160" s="28"/>
      <c r="CH160" s="28"/>
      <c r="CI160" s="28"/>
      <c r="CJ160" s="28"/>
      <c r="CK160" s="28"/>
      <c r="CL160" s="28"/>
      <c r="CM160" s="28"/>
      <c r="CN160" s="28"/>
      <c r="CO160" s="28"/>
      <c r="CP160" s="28"/>
      <c r="CQ160" s="28"/>
      <c r="CR160" s="28"/>
      <c r="CS160" s="47"/>
      <c r="CT160" s="28"/>
      <c r="CU160" s="28"/>
      <c r="CV160" s="28"/>
      <c r="CW160" s="28"/>
      <c r="CX160" s="28"/>
      <c r="CY160" s="28"/>
      <c r="CZ160" s="49"/>
      <c r="DA160" s="28"/>
      <c r="DB160" s="28"/>
      <c r="DC160" s="28"/>
      <c r="DD160" s="28"/>
      <c r="DE160" s="72"/>
      <c r="DF160" s="55"/>
      <c r="DG160" s="28"/>
      <c r="DH160" s="28"/>
      <c r="DI160" s="28"/>
      <c r="DJ160" s="28"/>
      <c r="DK160" s="28"/>
      <c r="DL160" s="28"/>
      <c r="DM160" s="28"/>
      <c r="DN160" s="28"/>
      <c r="DO160" s="28"/>
      <c r="DP160" s="28"/>
      <c r="DQ160" s="28"/>
      <c r="DR160" s="28"/>
      <c r="DS160" s="28"/>
      <c r="DT160" s="28"/>
      <c r="DU160" s="28"/>
      <c r="DV160" s="28"/>
      <c r="DW160" s="28"/>
      <c r="DX160" s="28"/>
      <c r="DY160" s="28"/>
      <c r="DZ160" s="28"/>
      <c r="EA160" s="28"/>
      <c r="EB160" s="28"/>
      <c r="EC160" s="28"/>
      <c r="ED160" s="28"/>
      <c r="EE160" s="28"/>
      <c r="EF160" s="28"/>
      <c r="EG160" s="28"/>
      <c r="EH160" s="28"/>
      <c r="EI160" s="28"/>
      <c r="EJ160" s="28"/>
      <c r="EK160" s="28"/>
      <c r="EL160" s="28"/>
      <c r="EM160" s="28"/>
      <c r="EN160" s="28"/>
      <c r="EO160" s="28"/>
      <c r="EP160" s="28"/>
      <c r="EQ160" s="28"/>
      <c r="ER160" s="28"/>
      <c r="ES160" s="28"/>
      <c r="ET160" s="55"/>
      <c r="EU160" s="28"/>
      <c r="EV160" s="28"/>
      <c r="EW160" s="28"/>
      <c r="EX160" s="28"/>
      <c r="EY160" s="28"/>
      <c r="EZ160" s="28"/>
      <c r="FA160" s="28"/>
      <c r="FB160" s="28"/>
      <c r="FC160" s="28"/>
      <c r="FD160" s="28"/>
      <c r="FE160" s="28"/>
      <c r="FF160" s="28"/>
      <c r="FG160" s="28"/>
      <c r="FH160" s="28"/>
      <c r="FI160" s="28"/>
    </row>
  </sheetData>
  <autoFilter ref="A6:GB160" xr:uid="{00000000-0009-0000-0000-000001000000}"/>
  <mergeCells count="12">
    <mergeCell ref="EB5:EE5"/>
    <mergeCell ref="EG5:EJ5"/>
    <mergeCell ref="EK5:EN5"/>
    <mergeCell ref="EO5:ER5"/>
    <mergeCell ref="BJ4:BJ5"/>
    <mergeCell ref="BX4:BX5"/>
    <mergeCell ref="CL4:CL5"/>
    <mergeCell ref="DG5:DJ5"/>
    <mergeCell ref="DK5:DN5"/>
    <mergeCell ref="DO5:DR5"/>
    <mergeCell ref="DT5:DW5"/>
    <mergeCell ref="DX5:EA5"/>
  </mergeCells>
  <phoneticPr fontId="23" type="noConversion"/>
  <dataValidations count="9">
    <dataValidation type="list" allowBlank="1" showInputMessage="1" showErrorMessage="1" sqref="E7:E160" xr:uid="{00000000-0002-0000-0100-000001000000}">
      <formula1>"FR1, FR2"</formula1>
    </dataValidation>
    <dataValidation type="list" allowBlank="1" showInputMessage="1" showErrorMessage="1" sqref="T7:T160 R7:R160 W7:W160 Z7:Z160" xr:uid="{00000000-0002-0000-0100-000000000000}">
      <formula1>"Yes, No"</formula1>
    </dataValidation>
    <dataValidation type="list" allowBlank="1" showInputMessage="1" showErrorMessage="1" sqref="F7:F160" xr:uid="{00000000-0002-0000-0100-000002000000}">
      <formula1>"DU, UMa, InH"</formula1>
    </dataValidation>
    <dataValidation type="list" allowBlank="1" showInputMessage="1" showErrorMessage="1" sqref="G7:G160" xr:uid="{00000000-0002-0000-0100-000003000000}">
      <formula1>"DL eval only, UL eval only, DL+UL joint"</formula1>
    </dataValidation>
    <dataValidation type="list" allowBlank="1" showInputMessage="1" showErrorMessage="1" sqref="I7:I160" xr:uid="{00000000-0002-0000-0100-000004000000}">
      <formula1>"20, 40, 100, 400, 800, custom - specify"</formula1>
    </dataValidation>
    <dataValidation type="list" allowBlank="1" showInputMessage="1" showErrorMessage="1" sqref="J7:J160" xr:uid="{00000000-0002-0000-0100-000005000000}">
      <formula1>"DDDSU, DDDUU"</formula1>
    </dataValidation>
    <dataValidation type="list" allowBlank="1" showInputMessage="1" showErrorMessage="1" sqref="N7:N160" xr:uid="{00000000-0002-0000-0100-000006000000}">
      <formula1>"SU-MIMO, MU-MIMO"</formula1>
    </dataValidation>
    <dataValidation type="list" allowBlank="1" showInputMessage="1" showErrorMessage="1" sqref="AQ7:AQ160" xr:uid="{00000000-0002-0000-0100-000007000000}">
      <formula1>"1, 2"</formula1>
    </dataValidation>
    <dataValidation type="list" allowBlank="1" showInputMessage="1" showErrorMessage="1" sqref="AY7:AY160" xr:uid="{00000000-0002-0000-0100-000008000000}">
      <formula1>"Real, Ideal"</formula1>
    </dataValidation>
  </dataValidations>
  <pageMargins left="0.7" right="0.7" top="0.75" bottom="0.75" header="0.3" footer="0.3"/>
  <pageSetup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29"/>
  <sheetViews>
    <sheetView workbookViewId="0">
      <selection activeCell="AA8" sqref="AA8"/>
    </sheetView>
  </sheetViews>
  <sheetFormatPr defaultColWidth="9.125" defaultRowHeight="14.25" x14ac:dyDescent="0.2"/>
  <cols>
    <col min="1" max="1" width="5.25" customWidth="1"/>
    <col min="3" max="4" width="34" customWidth="1"/>
    <col min="5" max="5" width="25.25" customWidth="1"/>
    <col min="6" max="6" width="13.125" customWidth="1"/>
    <col min="7" max="7" width="15.125" customWidth="1"/>
    <col min="8" max="8" width="30.125" customWidth="1"/>
    <col min="9" max="12" width="24.75" customWidth="1"/>
    <col min="13" max="13" width="56.25" customWidth="1"/>
    <col min="14" max="19" width="22" customWidth="1"/>
    <col min="20" max="20" width="16.25" customWidth="1"/>
    <col min="21" max="21" width="21.25" customWidth="1"/>
    <col min="22" max="22" width="16.75" customWidth="1"/>
    <col min="23" max="23" width="20.25" customWidth="1"/>
    <col min="24" max="24" width="23" customWidth="1"/>
    <col min="25" max="25" width="19.75" customWidth="1"/>
    <col min="26" max="26" width="17.25" customWidth="1"/>
    <col min="27" max="27" width="19.125" customWidth="1"/>
    <col min="28" max="28" width="15" customWidth="1"/>
  </cols>
  <sheetData>
    <row r="2" spans="2:27" s="1" customFormat="1" ht="25.5" customHeight="1" x14ac:dyDescent="0.2">
      <c r="B2" s="4" t="s">
        <v>170</v>
      </c>
    </row>
    <row r="3" spans="2:27" s="2" customFormat="1" ht="25.5" customHeight="1" x14ac:dyDescent="0.2">
      <c r="B3" s="5" t="s">
        <v>11</v>
      </c>
      <c r="C3" s="6"/>
      <c r="D3" s="6"/>
      <c r="E3" s="6"/>
      <c r="F3" s="6"/>
      <c r="G3" s="6"/>
      <c r="H3" s="6"/>
      <c r="I3" s="6"/>
      <c r="J3" s="6"/>
      <c r="K3" s="9" t="s">
        <v>171</v>
      </c>
      <c r="L3" s="9"/>
      <c r="M3" s="9"/>
      <c r="N3" s="9"/>
      <c r="O3" s="10"/>
      <c r="P3" s="10"/>
      <c r="Q3" s="10"/>
      <c r="R3" s="14" t="s">
        <v>172</v>
      </c>
      <c r="S3" s="14"/>
      <c r="T3" s="14"/>
      <c r="U3" s="15"/>
      <c r="V3" s="15"/>
      <c r="W3" s="16" t="s">
        <v>173</v>
      </c>
      <c r="X3" s="16"/>
      <c r="Y3" s="16"/>
      <c r="Z3" s="21"/>
      <c r="AA3" s="22"/>
    </row>
    <row r="4" spans="2:27" s="3" customFormat="1" ht="28.5" x14ac:dyDescent="0.2">
      <c r="B4" s="7" t="s">
        <v>50</v>
      </c>
      <c r="C4" s="8" t="s">
        <v>174</v>
      </c>
      <c r="D4" s="8" t="s">
        <v>175</v>
      </c>
      <c r="E4" s="8" t="s">
        <v>176</v>
      </c>
      <c r="F4" s="8" t="s">
        <v>177</v>
      </c>
      <c r="G4" s="8" t="s">
        <v>178</v>
      </c>
      <c r="H4" s="8" t="s">
        <v>179</v>
      </c>
      <c r="I4" s="8" t="s">
        <v>180</v>
      </c>
      <c r="J4" s="11" t="s">
        <v>84</v>
      </c>
      <c r="K4" s="12" t="s">
        <v>181</v>
      </c>
      <c r="L4" s="12" t="s">
        <v>182</v>
      </c>
      <c r="M4" s="12" t="s">
        <v>183</v>
      </c>
      <c r="N4" s="12" t="s">
        <v>184</v>
      </c>
      <c r="O4" s="12" t="s">
        <v>168</v>
      </c>
      <c r="P4" s="12" t="s">
        <v>166</v>
      </c>
      <c r="Q4" s="17" t="s">
        <v>167</v>
      </c>
      <c r="R4" s="18" t="s">
        <v>185</v>
      </c>
      <c r="S4" s="19" t="s">
        <v>165</v>
      </c>
      <c r="T4" s="18" t="s">
        <v>186</v>
      </c>
      <c r="U4" s="18" t="s">
        <v>187</v>
      </c>
      <c r="V4" s="18" t="s">
        <v>168</v>
      </c>
      <c r="W4" s="20" t="s">
        <v>186</v>
      </c>
      <c r="X4" s="20" t="s">
        <v>187</v>
      </c>
      <c r="Y4" s="20" t="s">
        <v>168</v>
      </c>
      <c r="Z4" s="23" t="s">
        <v>188</v>
      </c>
      <c r="AA4" s="22" t="s">
        <v>189</v>
      </c>
    </row>
    <row r="5" spans="2:27" x14ac:dyDescent="0.2">
      <c r="B5">
        <v>1</v>
      </c>
      <c r="C5" t="s">
        <v>139</v>
      </c>
      <c r="D5" t="s">
        <v>190</v>
      </c>
      <c r="E5" t="s">
        <v>142</v>
      </c>
      <c r="F5">
        <v>6</v>
      </c>
      <c r="G5">
        <v>0.01</v>
      </c>
      <c r="H5" t="s">
        <v>146</v>
      </c>
      <c r="I5" t="s">
        <v>191</v>
      </c>
      <c r="J5">
        <v>0</v>
      </c>
      <c r="K5" t="s">
        <v>148</v>
      </c>
      <c r="L5" t="s">
        <v>149</v>
      </c>
      <c r="M5" t="s">
        <v>150</v>
      </c>
      <c r="N5" t="s">
        <v>192</v>
      </c>
      <c r="O5" t="s">
        <v>192</v>
      </c>
      <c r="P5" s="13" t="s">
        <v>151</v>
      </c>
      <c r="Q5" s="13" t="s">
        <v>152</v>
      </c>
      <c r="R5" t="s">
        <v>192</v>
      </c>
      <c r="S5">
        <v>500</v>
      </c>
      <c r="T5">
        <v>100</v>
      </c>
      <c r="U5">
        <v>2</v>
      </c>
      <c r="V5">
        <v>10</v>
      </c>
      <c r="W5">
        <v>1000</v>
      </c>
      <c r="X5">
        <v>16.670000000000002</v>
      </c>
      <c r="Y5">
        <v>60</v>
      </c>
      <c r="Z5" t="s">
        <v>193</v>
      </c>
      <c r="AA5" t="s">
        <v>169</v>
      </c>
    </row>
    <row r="6" spans="2:27" x14ac:dyDescent="0.2">
      <c r="B6">
        <v>2</v>
      </c>
      <c r="C6" t="s">
        <v>194</v>
      </c>
      <c r="D6" t="s">
        <v>195</v>
      </c>
      <c r="E6" t="s">
        <v>196</v>
      </c>
      <c r="F6">
        <v>12</v>
      </c>
      <c r="G6">
        <v>0.1</v>
      </c>
      <c r="H6" t="s">
        <v>197</v>
      </c>
      <c r="I6" t="s">
        <v>198</v>
      </c>
      <c r="J6">
        <v>0.4</v>
      </c>
      <c r="K6" t="s">
        <v>199</v>
      </c>
      <c r="L6" t="s">
        <v>200</v>
      </c>
      <c r="M6" t="s">
        <v>201</v>
      </c>
      <c r="N6">
        <v>0.2</v>
      </c>
      <c r="O6">
        <v>10</v>
      </c>
      <c r="P6" s="13">
        <v>95</v>
      </c>
      <c r="Q6" s="13">
        <v>95</v>
      </c>
      <c r="R6" t="s">
        <v>202</v>
      </c>
      <c r="S6">
        <v>250</v>
      </c>
      <c r="T6" t="s">
        <v>203</v>
      </c>
      <c r="U6">
        <v>4</v>
      </c>
      <c r="V6">
        <v>15</v>
      </c>
      <c r="W6" t="s">
        <v>203</v>
      </c>
      <c r="X6" t="s">
        <v>203</v>
      </c>
      <c r="Y6">
        <v>100</v>
      </c>
      <c r="Z6" t="s">
        <v>153</v>
      </c>
      <c r="AA6" t="s">
        <v>204</v>
      </c>
    </row>
    <row r="7" spans="2:27" ht="14.25" customHeight="1" x14ac:dyDescent="0.2">
      <c r="B7">
        <v>3</v>
      </c>
      <c r="C7" t="s">
        <v>205</v>
      </c>
      <c r="D7" t="s">
        <v>141</v>
      </c>
      <c r="E7" t="s">
        <v>203</v>
      </c>
      <c r="F7">
        <v>90</v>
      </c>
      <c r="G7">
        <v>0.2</v>
      </c>
      <c r="H7" t="s">
        <v>206</v>
      </c>
      <c r="I7" t="s">
        <v>207</v>
      </c>
      <c r="J7">
        <v>0.5</v>
      </c>
      <c r="K7" t="s">
        <v>208</v>
      </c>
      <c r="L7" t="s">
        <v>163</v>
      </c>
      <c r="M7" t="s">
        <v>209</v>
      </c>
      <c r="N7">
        <v>8</v>
      </c>
      <c r="O7">
        <v>15</v>
      </c>
      <c r="P7" s="13">
        <v>90</v>
      </c>
      <c r="Q7" s="13" t="s">
        <v>203</v>
      </c>
      <c r="R7" t="s">
        <v>210</v>
      </c>
      <c r="S7">
        <v>125</v>
      </c>
      <c r="U7">
        <v>8</v>
      </c>
      <c r="V7">
        <v>60</v>
      </c>
      <c r="Y7" t="s">
        <v>203</v>
      </c>
      <c r="Z7" t="s">
        <v>203</v>
      </c>
      <c r="AA7" t="s">
        <v>211</v>
      </c>
    </row>
    <row r="8" spans="2:27" x14ac:dyDescent="0.2">
      <c r="B8">
        <v>4</v>
      </c>
      <c r="C8" t="s">
        <v>212</v>
      </c>
      <c r="D8" t="s">
        <v>213</v>
      </c>
      <c r="F8" t="s">
        <v>203</v>
      </c>
      <c r="G8">
        <v>0.3</v>
      </c>
      <c r="H8" t="s">
        <v>214</v>
      </c>
      <c r="I8" t="s">
        <v>145</v>
      </c>
      <c r="J8">
        <v>0.6</v>
      </c>
      <c r="K8" t="s">
        <v>203</v>
      </c>
      <c r="L8" t="s">
        <v>215</v>
      </c>
      <c r="M8" t="s">
        <v>216</v>
      </c>
      <c r="N8">
        <v>10</v>
      </c>
      <c r="O8">
        <v>7</v>
      </c>
      <c r="P8" s="13">
        <v>99.9</v>
      </c>
      <c r="Q8" s="13"/>
      <c r="R8" t="s">
        <v>217</v>
      </c>
      <c r="S8">
        <v>120</v>
      </c>
      <c r="U8">
        <v>8.33</v>
      </c>
      <c r="V8" t="s">
        <v>203</v>
      </c>
      <c r="AA8" t="s">
        <v>218</v>
      </c>
    </row>
    <row r="9" spans="2:27" x14ac:dyDescent="0.2">
      <c r="B9">
        <v>5</v>
      </c>
      <c r="C9" t="s">
        <v>219</v>
      </c>
      <c r="D9" t="s">
        <v>220</v>
      </c>
      <c r="G9">
        <v>0.4</v>
      </c>
      <c r="H9" t="s">
        <v>221</v>
      </c>
      <c r="J9">
        <v>0.7</v>
      </c>
      <c r="L9" t="s">
        <v>222</v>
      </c>
      <c r="M9" t="s">
        <v>223</v>
      </c>
      <c r="N9">
        <v>20</v>
      </c>
      <c r="O9">
        <v>12</v>
      </c>
      <c r="P9" s="13" t="s">
        <v>203</v>
      </c>
      <c r="Q9" s="13"/>
      <c r="R9" t="s">
        <v>224</v>
      </c>
      <c r="S9">
        <v>100</v>
      </c>
      <c r="U9">
        <v>16.670000000000002</v>
      </c>
      <c r="AA9" t="s">
        <v>225</v>
      </c>
    </row>
    <row r="10" spans="2:27" ht="14.25" customHeight="1" x14ac:dyDescent="0.2">
      <c r="B10">
        <v>6</v>
      </c>
      <c r="C10" t="s">
        <v>203</v>
      </c>
      <c r="D10" t="s">
        <v>226</v>
      </c>
      <c r="G10">
        <v>0.5</v>
      </c>
      <c r="H10" t="s">
        <v>227</v>
      </c>
      <c r="J10">
        <v>0.8</v>
      </c>
      <c r="L10" t="s">
        <v>228</v>
      </c>
      <c r="M10" t="s">
        <v>164</v>
      </c>
      <c r="N10">
        <v>30</v>
      </c>
      <c r="O10">
        <v>13</v>
      </c>
      <c r="R10" t="s">
        <v>229</v>
      </c>
      <c r="S10">
        <v>62.5</v>
      </c>
      <c r="U10" t="s">
        <v>203</v>
      </c>
      <c r="AA10" t="s">
        <v>230</v>
      </c>
    </row>
    <row r="11" spans="2:27" ht="15" customHeight="1" x14ac:dyDescent="0.2">
      <c r="B11">
        <v>7</v>
      </c>
      <c r="D11" t="s">
        <v>203</v>
      </c>
      <c r="G11">
        <v>0.6</v>
      </c>
      <c r="H11" t="s">
        <v>203</v>
      </c>
      <c r="J11">
        <v>0.9</v>
      </c>
      <c r="L11" t="s">
        <v>231</v>
      </c>
      <c r="M11" t="s">
        <v>232</v>
      </c>
      <c r="N11">
        <v>45</v>
      </c>
      <c r="O11">
        <v>18</v>
      </c>
      <c r="R11" t="s">
        <v>203</v>
      </c>
      <c r="S11">
        <v>60</v>
      </c>
      <c r="AA11" t="s">
        <v>233</v>
      </c>
    </row>
    <row r="12" spans="2:27" ht="15.75" customHeight="1" x14ac:dyDescent="0.2">
      <c r="B12">
        <v>8</v>
      </c>
      <c r="G12">
        <v>0.7</v>
      </c>
      <c r="J12">
        <v>1</v>
      </c>
      <c r="M12" t="s">
        <v>234</v>
      </c>
      <c r="N12" t="s">
        <v>203</v>
      </c>
      <c r="O12">
        <v>18.329999999999998</v>
      </c>
      <c r="S12" t="s">
        <v>203</v>
      </c>
      <c r="AA12" t="s">
        <v>203</v>
      </c>
    </row>
    <row r="13" spans="2:27" ht="13.5" customHeight="1" x14ac:dyDescent="0.2">
      <c r="G13">
        <v>0.8</v>
      </c>
      <c r="M13" t="s">
        <v>235</v>
      </c>
      <c r="O13">
        <v>60</v>
      </c>
    </row>
    <row r="14" spans="2:27" ht="14.25" customHeight="1" x14ac:dyDescent="0.2">
      <c r="G14" t="s">
        <v>203</v>
      </c>
      <c r="M14" t="s">
        <v>236</v>
      </c>
      <c r="O14" t="s">
        <v>203</v>
      </c>
    </row>
    <row r="15" spans="2:27" x14ac:dyDescent="0.2">
      <c r="M15" t="s">
        <v>237</v>
      </c>
    </row>
    <row r="16" spans="2:27" x14ac:dyDescent="0.2">
      <c r="M16" t="s">
        <v>238</v>
      </c>
    </row>
    <row r="17" spans="2:13" ht="14.25" customHeight="1" x14ac:dyDescent="0.2">
      <c r="M17" t="s">
        <v>203</v>
      </c>
    </row>
    <row r="19" spans="2:13" ht="15" customHeight="1" x14ac:dyDescent="0.2"/>
    <row r="20" spans="2:13" ht="14.25" customHeight="1" x14ac:dyDescent="0.2">
      <c r="B20" t="s">
        <v>239</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23"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Props1.xml><?xml version="1.0" encoding="utf-8"?>
<ds:datastoreItem xmlns:ds="http://schemas.openxmlformats.org/officeDocument/2006/customXml" ds:itemID="{EFCE8DFA-C6F8-4589-9AB9-EDF3AE6B65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98194d48-cc26-4b7e-909f-baa95c83a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E96B34-B3BE-4C0F-8FB3-85E3329761DE}">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metadata/properties"/>
    <ds:schemaRef ds:uri="http://schemas.microsoft.com/office/infopath/2007/PartnerControls"/>
    <ds:schemaRef ds:uri="98194d48-cc26-4b7e-909f-baa95c83ab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Capacity</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尤花征</cp:lastModifiedBy>
  <dcterms:created xsi:type="dcterms:W3CDTF">2021-01-30T09:57:00Z</dcterms:created>
  <dcterms:modified xsi:type="dcterms:W3CDTF">2022-11-07T13:01:43Z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_dlc_DocIdItemGuid">
    <vt:lpwstr>0e03e8bb-5a43-474d-83b9-744496504f6d</vt:lpwstr>
  </property>
  <property fmtid="{D5CDD505-2E9C-101B-9397-08002B2CF9AE}" pid="4" name="ICV">
    <vt:lpwstr>7274ACD192514C9EB5BDE395E87DB45C</vt:lpwstr>
  </property>
  <property fmtid="{D5CDD505-2E9C-101B-9397-08002B2CF9AE}" pid="5" name="KSOProductBuildVer">
    <vt:lpwstr>2052-11.1.0.12313</vt:lpwstr>
  </property>
</Properties>
</file>